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W213" i="1" l="1"/>
  <c r="W183" i="1" l="1"/>
  <c r="F183" i="1"/>
  <c r="W225" i="1"/>
  <c r="F225" i="1"/>
  <c r="W87" i="1"/>
  <c r="F87" i="1"/>
  <c r="F504" i="1"/>
  <c r="W505" i="1"/>
  <c r="W504" i="1" s="1"/>
  <c r="F505" i="1"/>
  <c r="W392" i="1"/>
  <c r="W391" i="1" s="1"/>
  <c r="F392" i="1"/>
  <c r="F391" i="1" s="1"/>
  <c r="F140" i="1"/>
  <c r="F142" i="1"/>
  <c r="W318" i="1"/>
  <c r="F318" i="1"/>
  <c r="W329" i="1"/>
  <c r="W328" i="1" s="1"/>
  <c r="F329" i="1"/>
  <c r="F328" i="1" s="1"/>
  <c r="W476" i="1"/>
  <c r="F476" i="1"/>
  <c r="W524" i="1" l="1"/>
  <c r="W522" i="1"/>
  <c r="W520" i="1"/>
  <c r="W517" i="1"/>
  <c r="W516" i="1" s="1"/>
  <c r="W512" i="1"/>
  <c r="W511" i="1" s="1"/>
  <c r="W509" i="1"/>
  <c r="W508" i="1" s="1"/>
  <c r="W502" i="1"/>
  <c r="W500" i="1"/>
  <c r="W497" i="1"/>
  <c r="W492" i="1"/>
  <c r="W491" i="1" s="1"/>
  <c r="W488" i="1"/>
  <c r="W487" i="1" s="1"/>
  <c r="W485" i="1"/>
  <c r="W483" i="1"/>
  <c r="W482" i="1" s="1"/>
  <c r="W480" i="1"/>
  <c r="W472" i="1"/>
  <c r="W468" i="1"/>
  <c r="W465" i="1"/>
  <c r="W464" i="1" s="1"/>
  <c r="W460" i="1"/>
  <c r="W459" i="1" s="1"/>
  <c r="W456" i="1"/>
  <c r="W453" i="1"/>
  <c r="W450" i="1"/>
  <c r="W447" i="1"/>
  <c r="W444" i="1"/>
  <c r="W441" i="1"/>
  <c r="W439" i="1"/>
  <c r="W434" i="1"/>
  <c r="W433" i="1" s="1"/>
  <c r="W430" i="1"/>
  <c r="W429" i="1" s="1"/>
  <c r="W428" i="1" s="1"/>
  <c r="W426" i="1"/>
  <c r="W425" i="1" s="1"/>
  <c r="W424" i="1" s="1"/>
  <c r="W420" i="1"/>
  <c r="W419" i="1" s="1"/>
  <c r="W417" i="1"/>
  <c r="W416" i="1" s="1"/>
  <c r="W413" i="1"/>
  <c r="W412" i="1" s="1"/>
  <c r="W410" i="1"/>
  <c r="W409" i="1" s="1"/>
  <c r="W406" i="1"/>
  <c r="W405" i="1" s="1"/>
  <c r="W404" i="1" s="1"/>
  <c r="W402" i="1"/>
  <c r="W401" i="1" s="1"/>
  <c r="W399" i="1"/>
  <c r="W398" i="1" s="1"/>
  <c r="W396" i="1"/>
  <c r="W395" i="1" s="1"/>
  <c r="W389" i="1"/>
  <c r="W388" i="1" s="1"/>
  <c r="W386" i="1"/>
  <c r="W385" i="1" s="1"/>
  <c r="W383" i="1"/>
  <c r="W382" i="1" s="1"/>
  <c r="W380" i="1"/>
  <c r="W379" i="1" s="1"/>
  <c r="W375" i="1"/>
  <c r="W372" i="1"/>
  <c r="W369" i="1"/>
  <c r="W366" i="1"/>
  <c r="W364" i="1"/>
  <c r="W362" i="1"/>
  <c r="W360" i="1"/>
  <c r="W357" i="1"/>
  <c r="W355" i="1"/>
  <c r="W353" i="1"/>
  <c r="W351" i="1"/>
  <c r="W348" i="1"/>
  <c r="W346" i="1"/>
  <c r="W342" i="1"/>
  <c r="W340" i="1"/>
  <c r="W339" i="1" s="1"/>
  <c r="W334" i="1"/>
  <c r="W332" i="1"/>
  <c r="W322" i="1"/>
  <c r="W320" i="1"/>
  <c r="W317" i="1"/>
  <c r="W315" i="1"/>
  <c r="W310" i="1" s="1"/>
  <c r="W300" i="1" s="1"/>
  <c r="W311" i="1"/>
  <c r="W308" i="1"/>
  <c r="W307" i="1" s="1"/>
  <c r="W305" i="1"/>
  <c r="W304" i="1" s="1"/>
  <c r="W302" i="1"/>
  <c r="W301" i="1" s="1"/>
  <c r="W298" i="1"/>
  <c r="W296" i="1"/>
  <c r="W294" i="1"/>
  <c r="W292" i="1"/>
  <c r="W290" i="1"/>
  <c r="W285" i="1"/>
  <c r="W283" i="1"/>
  <c r="W281" i="1"/>
  <c r="W279" i="1"/>
  <c r="W274" i="1"/>
  <c r="W272" i="1"/>
  <c r="W270" i="1"/>
  <c r="W268" i="1"/>
  <c r="W266" i="1"/>
  <c r="W264" i="1"/>
  <c r="W262" i="1"/>
  <c r="W259" i="1"/>
  <c r="W257" i="1"/>
  <c r="W255" i="1"/>
  <c r="W250" i="1"/>
  <c r="W249" i="1" s="1"/>
  <c r="W246" i="1"/>
  <c r="W244" i="1"/>
  <c r="W242" i="1"/>
  <c r="W241" i="1" s="1"/>
  <c r="W239" i="1"/>
  <c r="W238" i="1" s="1"/>
  <c r="W236" i="1"/>
  <c r="W234" i="1"/>
  <c r="W232" i="1"/>
  <c r="W224" i="1"/>
  <c r="W222" i="1"/>
  <c r="W220" i="1"/>
  <c r="W216" i="1"/>
  <c r="W207" i="1"/>
  <c r="W206" i="1" s="1"/>
  <c r="W202" i="1"/>
  <c r="W201" i="1" s="1"/>
  <c r="W194" i="1"/>
  <c r="W191" i="1"/>
  <c r="W187" i="1"/>
  <c r="W179" i="1"/>
  <c r="W176" i="1"/>
  <c r="W175" i="1"/>
  <c r="W171" i="1"/>
  <c r="W170" i="1" s="1"/>
  <c r="W167" i="1"/>
  <c r="W166" i="1" s="1"/>
  <c r="W164" i="1"/>
  <c r="W163" i="1" s="1"/>
  <c r="W161" i="1"/>
  <c r="W160" i="1" s="1"/>
  <c r="W158" i="1"/>
  <c r="W157" i="1" s="1"/>
  <c r="W155" i="1"/>
  <c r="W154" i="1"/>
  <c r="W151" i="1"/>
  <c r="W149" i="1"/>
  <c r="W146" i="1"/>
  <c r="W145" i="1" s="1"/>
  <c r="W140" i="1"/>
  <c r="W139" i="1" s="1"/>
  <c r="W138" i="1" s="1"/>
  <c r="W133" i="1"/>
  <c r="W132" i="1" s="1"/>
  <c r="W129" i="1"/>
  <c r="W127" i="1"/>
  <c r="W124" i="1"/>
  <c r="W123" i="1" s="1"/>
  <c r="W121" i="1"/>
  <c r="W120" i="1" s="1"/>
  <c r="W118" i="1"/>
  <c r="W116" i="1"/>
  <c r="W113" i="1"/>
  <c r="W111" i="1"/>
  <c r="W109" i="1"/>
  <c r="W100" i="1"/>
  <c r="W99" i="1" s="1"/>
  <c r="W97" i="1"/>
  <c r="W95" i="1"/>
  <c r="W91" i="1"/>
  <c r="W90" i="1"/>
  <c r="W85" i="1"/>
  <c r="W83" i="1"/>
  <c r="W79" i="1"/>
  <c r="W78" i="1" s="1"/>
  <c r="W77" i="1" s="1"/>
  <c r="W74" i="1"/>
  <c r="W73" i="1" s="1"/>
  <c r="W72" i="1" s="1"/>
  <c r="W70" i="1"/>
  <c r="W69" i="1" s="1"/>
  <c r="W68" i="1" s="1"/>
  <c r="W65" i="1"/>
  <c r="W63" i="1"/>
  <c r="W61" i="1"/>
  <c r="W59" i="1"/>
  <c r="W57" i="1"/>
  <c r="W51" i="1"/>
  <c r="W47" i="1"/>
  <c r="W43" i="1"/>
  <c r="W39" i="1"/>
  <c r="W36" i="1"/>
  <c r="W33" i="1"/>
  <c r="W29" i="1"/>
  <c r="W25" i="1"/>
  <c r="W22" i="1"/>
  <c r="W94" i="1" l="1"/>
  <c r="W108" i="1"/>
  <c r="W126" i="1"/>
  <c r="W519" i="1"/>
  <c r="W148" i="1"/>
  <c r="W144" i="1" s="1"/>
  <c r="W212" i="1"/>
  <c r="W82" i="1"/>
  <c r="W81" i="1" s="1"/>
  <c r="W331" i="1"/>
  <c r="W327" i="1" s="1"/>
  <c r="W378" i="1"/>
  <c r="W231" i="1"/>
  <c r="W261" i="1"/>
  <c r="W115" i="1"/>
  <c r="W178" i="1"/>
  <c r="W169" i="1" s="1"/>
  <c r="W289" i="1"/>
  <c r="W499" i="1"/>
  <c r="W496" i="1" s="1"/>
  <c r="W490" i="1" s="1"/>
  <c r="W190" i="1"/>
  <c r="W189" i="1" s="1"/>
  <c r="W254" i="1"/>
  <c r="W38" i="1"/>
  <c r="W408" i="1"/>
  <c r="W338" i="1"/>
  <c r="W345" i="1"/>
  <c r="W359" i="1"/>
  <c r="W153" i="1"/>
  <c r="W278" i="1"/>
  <c r="W467" i="1"/>
  <c r="W438" i="1"/>
  <c r="W432" i="1" s="1"/>
  <c r="W21" i="1"/>
  <c r="W394" i="1"/>
  <c r="W67" i="1"/>
  <c r="W507" i="1"/>
  <c r="H88" i="1"/>
  <c r="H86" i="1"/>
  <c r="W211" i="1" l="1"/>
  <c r="W93" i="1"/>
  <c r="W248" i="1"/>
  <c r="W20" i="1"/>
  <c r="W344" i="1"/>
  <c r="Q504" i="1"/>
  <c r="O504" i="1"/>
  <c r="U505" i="1"/>
  <c r="U504" i="1" s="1"/>
  <c r="S505" i="1"/>
  <c r="S504" i="1" s="1"/>
  <c r="M505" i="1"/>
  <c r="K505" i="1"/>
  <c r="K504" i="1" s="1"/>
  <c r="L506" i="1"/>
  <c r="N506" i="1" s="1"/>
  <c r="W527" i="1" l="1"/>
  <c r="P506" i="1"/>
  <c r="N505" i="1"/>
  <c r="N504" i="1" s="1"/>
  <c r="L505" i="1"/>
  <c r="L504" i="1" s="1"/>
  <c r="U348" i="1"/>
  <c r="U336" i="1"/>
  <c r="U329" i="1"/>
  <c r="U328" i="1" s="1"/>
  <c r="U325" i="1"/>
  <c r="U324" i="1" s="1"/>
  <c r="T326" i="1"/>
  <c r="V326" i="1" s="1"/>
  <c r="V325" i="1" s="1"/>
  <c r="V324" i="1" s="1"/>
  <c r="T325" i="1" l="1"/>
  <c r="T324" i="1" s="1"/>
  <c r="P505" i="1"/>
  <c r="P504" i="1" s="1"/>
  <c r="R506" i="1"/>
  <c r="U322" i="1"/>
  <c r="F317" i="1"/>
  <c r="G317" i="1"/>
  <c r="I317" i="1"/>
  <c r="U320" i="1"/>
  <c r="S320" i="1"/>
  <c r="U318" i="1"/>
  <c r="M276" i="1"/>
  <c r="S276" i="1"/>
  <c r="U276" i="1"/>
  <c r="N277" i="1"/>
  <c r="N276" i="1" s="1"/>
  <c r="H317" i="1" l="1"/>
  <c r="T506" i="1"/>
  <c r="R505" i="1"/>
  <c r="R504" i="1" s="1"/>
  <c r="P277" i="1"/>
  <c r="U142" i="1"/>
  <c r="S142" i="1"/>
  <c r="Q142" i="1"/>
  <c r="K142" i="1"/>
  <c r="L143" i="1"/>
  <c r="N143" i="1" s="1"/>
  <c r="T505" i="1" l="1"/>
  <c r="T504" i="1" s="1"/>
  <c r="V506" i="1"/>
  <c r="V505" i="1" s="1"/>
  <c r="V504" i="1" s="1"/>
  <c r="L142" i="1"/>
  <c r="R277" i="1"/>
  <c r="P276" i="1"/>
  <c r="N142" i="1"/>
  <c r="P143" i="1"/>
  <c r="F124" i="1"/>
  <c r="F123" i="1" s="1"/>
  <c r="G124" i="1"/>
  <c r="G123" i="1" s="1"/>
  <c r="I124" i="1"/>
  <c r="I123" i="1" s="1"/>
  <c r="K124" i="1"/>
  <c r="K123" i="1" s="1"/>
  <c r="M124" i="1"/>
  <c r="M123" i="1" s="1"/>
  <c r="O124" i="1"/>
  <c r="O123" i="1" s="1"/>
  <c r="Q124" i="1"/>
  <c r="Q123" i="1" s="1"/>
  <c r="S124" i="1"/>
  <c r="S123" i="1" s="1"/>
  <c r="H125" i="1"/>
  <c r="H124" i="1" s="1"/>
  <c r="Q135" i="1"/>
  <c r="O135" i="1"/>
  <c r="M135" i="1"/>
  <c r="S136" i="1"/>
  <c r="S135" i="1" s="1"/>
  <c r="U136" i="1"/>
  <c r="U135" i="1" s="1"/>
  <c r="K136" i="1"/>
  <c r="K135" i="1" s="1"/>
  <c r="L137" i="1"/>
  <c r="N137" i="1" s="1"/>
  <c r="J125" i="1" l="1"/>
  <c r="L125" i="1" s="1"/>
  <c r="N125" i="1" s="1"/>
  <c r="P125" i="1" s="1"/>
  <c r="R125" i="1" s="1"/>
  <c r="T125" i="1" s="1"/>
  <c r="V125" i="1" s="1"/>
  <c r="R276" i="1"/>
  <c r="T277" i="1"/>
  <c r="J124" i="1"/>
  <c r="L124" i="1" s="1"/>
  <c r="N124" i="1" s="1"/>
  <c r="P124" i="1" s="1"/>
  <c r="R124" i="1" s="1"/>
  <c r="T124" i="1" s="1"/>
  <c r="V124" i="1" s="1"/>
  <c r="P142" i="1"/>
  <c r="R143" i="1"/>
  <c r="L136" i="1"/>
  <c r="L135" i="1" s="1"/>
  <c r="H123" i="1"/>
  <c r="J123" i="1" s="1"/>
  <c r="L123" i="1" s="1"/>
  <c r="N123" i="1" s="1"/>
  <c r="P123" i="1" s="1"/>
  <c r="R123" i="1" s="1"/>
  <c r="T123" i="1" s="1"/>
  <c r="V123" i="1" s="1"/>
  <c r="N136" i="1"/>
  <c r="N135" i="1" s="1"/>
  <c r="P135" i="1" s="1"/>
  <c r="R135" i="1" s="1"/>
  <c r="T135" i="1" s="1"/>
  <c r="V135" i="1" s="1"/>
  <c r="P137" i="1"/>
  <c r="Q106" i="1"/>
  <c r="O106" i="1"/>
  <c r="T101" i="1"/>
  <c r="V101" i="1" s="1"/>
  <c r="V277" i="1" l="1"/>
  <c r="V276" i="1" s="1"/>
  <c r="T276" i="1"/>
  <c r="T143" i="1"/>
  <c r="R142" i="1"/>
  <c r="P136" i="1"/>
  <c r="R137" i="1"/>
  <c r="S369" i="1"/>
  <c r="S29" i="1"/>
  <c r="S322" i="1"/>
  <c r="S325" i="1"/>
  <c r="S324" i="1" s="1"/>
  <c r="S100" i="1"/>
  <c r="U396" i="1"/>
  <c r="U395" i="1" s="1"/>
  <c r="U460" i="1"/>
  <c r="U459" i="1" s="1"/>
  <c r="V143" i="1" l="1"/>
  <c r="V142" i="1" s="1"/>
  <c r="T142" i="1"/>
  <c r="T137" i="1"/>
  <c r="R136" i="1"/>
  <c r="S524" i="1"/>
  <c r="S522" i="1"/>
  <c r="S520" i="1"/>
  <c r="S517" i="1"/>
  <c r="S516" i="1" s="1"/>
  <c r="S512" i="1"/>
  <c r="S511" i="1" s="1"/>
  <c r="S509" i="1"/>
  <c r="S508" i="1" s="1"/>
  <c r="S502" i="1"/>
  <c r="S500" i="1"/>
  <c r="S497" i="1"/>
  <c r="S492" i="1"/>
  <c r="S491" i="1" s="1"/>
  <c r="S488" i="1"/>
  <c r="S487" i="1" s="1"/>
  <c r="S485" i="1"/>
  <c r="S480" i="1"/>
  <c r="S476" i="1"/>
  <c r="S472" i="1"/>
  <c r="S460" i="1"/>
  <c r="S459" i="1" s="1"/>
  <c r="S450" i="1"/>
  <c r="S439" i="1"/>
  <c r="S434" i="1"/>
  <c r="S433" i="1" s="1"/>
  <c r="S426" i="1"/>
  <c r="S425" i="1" s="1"/>
  <c r="S424" i="1" s="1"/>
  <c r="S420" i="1"/>
  <c r="S419" i="1" s="1"/>
  <c r="S417" i="1"/>
  <c r="S416" i="1" s="1"/>
  <c r="S413" i="1"/>
  <c r="S412" i="1" s="1"/>
  <c r="S410" i="1"/>
  <c r="S409" i="1" s="1"/>
  <c r="S406" i="1"/>
  <c r="S405" i="1" s="1"/>
  <c r="S404" i="1" s="1"/>
  <c r="S402" i="1"/>
  <c r="S401" i="1" s="1"/>
  <c r="U394" i="1" s="1"/>
  <c r="U527" i="1" s="1"/>
  <c r="S399" i="1"/>
  <c r="S398" i="1" s="1"/>
  <c r="S396" i="1"/>
  <c r="S395" i="1" s="1"/>
  <c r="S389" i="1"/>
  <c r="S388" i="1" s="1"/>
  <c r="S386" i="1"/>
  <c r="S385" i="1" s="1"/>
  <c r="S383" i="1"/>
  <c r="S382" i="1" s="1"/>
  <c r="S380" i="1"/>
  <c r="S379" i="1" s="1"/>
  <c r="S366" i="1"/>
  <c r="S364" i="1"/>
  <c r="S362" i="1"/>
  <c r="S360" i="1"/>
  <c r="S357" i="1"/>
  <c r="S355" i="1"/>
  <c r="S353" i="1"/>
  <c r="S351" i="1"/>
  <c r="S348" i="1"/>
  <c r="S346" i="1"/>
  <c r="S342" i="1"/>
  <c r="S340" i="1"/>
  <c r="S339" i="1" s="1"/>
  <c r="S336" i="1"/>
  <c r="S334" i="1"/>
  <c r="S332" i="1"/>
  <c r="S329" i="1"/>
  <c r="S328" i="1" s="1"/>
  <c r="S318" i="1"/>
  <c r="S315" i="1"/>
  <c r="S311" i="1"/>
  <c r="S308" i="1"/>
  <c r="S307" i="1" s="1"/>
  <c r="S305" i="1"/>
  <c r="S304" i="1" s="1"/>
  <c r="S302" i="1"/>
  <c r="S301" i="1" s="1"/>
  <c r="S298" i="1"/>
  <c r="S296" i="1"/>
  <c r="S294" i="1"/>
  <c r="S292" i="1"/>
  <c r="S290" i="1"/>
  <c r="S285" i="1"/>
  <c r="S283" i="1"/>
  <c r="S281" i="1"/>
  <c r="S279" i="1"/>
  <c r="S274" i="1"/>
  <c r="S272" i="1"/>
  <c r="S270" i="1"/>
  <c r="S268" i="1"/>
  <c r="S266" i="1"/>
  <c r="S264" i="1"/>
  <c r="S262" i="1"/>
  <c r="S259" i="1"/>
  <c r="S257" i="1"/>
  <c r="S255" i="1"/>
  <c r="S250" i="1"/>
  <c r="S249" i="1" s="1"/>
  <c r="S244" i="1"/>
  <c r="S242" i="1"/>
  <c r="S239" i="1"/>
  <c r="S238" i="1" s="1"/>
  <c r="S236" i="1"/>
  <c r="S234" i="1"/>
  <c r="S232" i="1"/>
  <c r="S224" i="1"/>
  <c r="S222" i="1"/>
  <c r="S220" i="1"/>
  <c r="S216" i="1"/>
  <c r="S213" i="1"/>
  <c r="S207" i="1"/>
  <c r="S206" i="1" s="1"/>
  <c r="S202" i="1"/>
  <c r="S201" i="1" s="1"/>
  <c r="S199" i="1"/>
  <c r="S197" i="1"/>
  <c r="S194" i="1"/>
  <c r="S191" i="1"/>
  <c r="S187" i="1"/>
  <c r="S179" i="1"/>
  <c r="S176" i="1"/>
  <c r="S175" i="1" s="1"/>
  <c r="S171" i="1"/>
  <c r="S170" i="1" s="1"/>
  <c r="S167" i="1"/>
  <c r="S166" i="1" s="1"/>
  <c r="S164" i="1"/>
  <c r="S163" i="1" s="1"/>
  <c r="S161" i="1"/>
  <c r="S160" i="1" s="1"/>
  <c r="S158" i="1"/>
  <c r="S157" i="1" s="1"/>
  <c r="S155" i="1"/>
  <c r="S154" i="1" s="1"/>
  <c r="S151" i="1"/>
  <c r="S149" i="1"/>
  <c r="S146" i="1"/>
  <c r="S145" i="1" s="1"/>
  <c r="S140" i="1"/>
  <c r="S139" i="1" s="1"/>
  <c r="S138" i="1" s="1"/>
  <c r="S133" i="1"/>
  <c r="S132" i="1" s="1"/>
  <c r="S129" i="1"/>
  <c r="S127" i="1"/>
  <c r="S121" i="1"/>
  <c r="S120" i="1" s="1"/>
  <c r="S118" i="1"/>
  <c r="S116" i="1"/>
  <c r="S113" i="1"/>
  <c r="S111" i="1"/>
  <c r="S109" i="1"/>
  <c r="S103" i="1"/>
  <c r="S99" i="1"/>
  <c r="S97" i="1"/>
  <c r="S95" i="1"/>
  <c r="S91" i="1"/>
  <c r="S90" i="1" s="1"/>
  <c r="S85" i="1"/>
  <c r="S83" i="1"/>
  <c r="S74" i="1"/>
  <c r="S73" i="1" s="1"/>
  <c r="S72" i="1" s="1"/>
  <c r="S70" i="1"/>
  <c r="S69" i="1" s="1"/>
  <c r="S68" i="1" s="1"/>
  <c r="S65" i="1"/>
  <c r="S61" i="1"/>
  <c r="S59" i="1"/>
  <c r="S57" i="1"/>
  <c r="S56" i="1" s="1"/>
  <c r="S55" i="1" s="1"/>
  <c r="S51" i="1"/>
  <c r="S47" i="1"/>
  <c r="S43" i="1"/>
  <c r="S39" i="1"/>
  <c r="S36" i="1"/>
  <c r="S33" i="1"/>
  <c r="S25" i="1"/>
  <c r="S22" i="1"/>
  <c r="S126" i="1" l="1"/>
  <c r="S115" i="1"/>
  <c r="V137" i="1"/>
  <c r="V136" i="1" s="1"/>
  <c r="T136" i="1"/>
  <c r="S212" i="1"/>
  <c r="S38" i="1"/>
  <c r="S254" i="1"/>
  <c r="S82" i="1"/>
  <c r="S81" i="1" s="1"/>
  <c r="S77" i="1" s="1"/>
  <c r="S67" i="1" s="1"/>
  <c r="S148" i="1"/>
  <c r="S144" i="1" s="1"/>
  <c r="S241" i="1"/>
  <c r="S310" i="1"/>
  <c r="S300" i="1" s="1"/>
  <c r="S338" i="1"/>
  <c r="S519" i="1"/>
  <c r="S94" i="1"/>
  <c r="S261" i="1"/>
  <c r="S331" i="1"/>
  <c r="S327" i="1" s="1"/>
  <c r="S345" i="1"/>
  <c r="S438" i="1"/>
  <c r="S432" i="1" s="1"/>
  <c r="S507" i="1"/>
  <c r="S108" i="1"/>
  <c r="S394" i="1"/>
  <c r="S278" i="1"/>
  <c r="S499" i="1"/>
  <c r="S496" i="1" s="1"/>
  <c r="S490" i="1" s="1"/>
  <c r="S178" i="1"/>
  <c r="S169" i="1" s="1"/>
  <c r="S190" i="1"/>
  <c r="S189" i="1" s="1"/>
  <c r="S289" i="1"/>
  <c r="S231" i="1"/>
  <c r="S21" i="1"/>
  <c r="S408" i="1"/>
  <c r="S467" i="1"/>
  <c r="S153" i="1"/>
  <c r="S378" i="1"/>
  <c r="S376" i="1" s="1"/>
  <c r="S375" i="1" s="1"/>
  <c r="S373" i="1" s="1"/>
  <c r="S372" i="1" s="1"/>
  <c r="S359" i="1" s="1"/>
  <c r="Q244" i="1"/>
  <c r="S93" i="1" l="1"/>
  <c r="S20" i="1"/>
  <c r="S211" i="1"/>
  <c r="S248" i="1"/>
  <c r="S344" i="1"/>
  <c r="H354" i="1"/>
  <c r="J354" i="1" s="1"/>
  <c r="L354" i="1" s="1"/>
  <c r="N354" i="1" s="1"/>
  <c r="P354" i="1" s="1"/>
  <c r="R354" i="1" s="1"/>
  <c r="Q353" i="1"/>
  <c r="O353" i="1"/>
  <c r="M353" i="1"/>
  <c r="K353" i="1"/>
  <c r="I353" i="1"/>
  <c r="G353" i="1"/>
  <c r="F353" i="1"/>
  <c r="Q322" i="1"/>
  <c r="P323" i="1"/>
  <c r="R323" i="1" s="1"/>
  <c r="T323" i="1" s="1"/>
  <c r="H323" i="1"/>
  <c r="J323" i="1" s="1"/>
  <c r="L323" i="1" s="1"/>
  <c r="O322" i="1"/>
  <c r="N322" i="1"/>
  <c r="M322" i="1"/>
  <c r="K322" i="1"/>
  <c r="I322" i="1"/>
  <c r="G322" i="1"/>
  <c r="F322" i="1"/>
  <c r="Q318" i="1"/>
  <c r="H322" i="1" l="1"/>
  <c r="J322" i="1" s="1"/>
  <c r="L322" i="1" s="1"/>
  <c r="T322" i="1"/>
  <c r="V323" i="1"/>
  <c r="V322" i="1" s="1"/>
  <c r="S527" i="1"/>
  <c r="P322" i="1"/>
  <c r="R322" i="1" s="1"/>
  <c r="H353" i="1"/>
  <c r="J353" i="1" s="1"/>
  <c r="L353" i="1" s="1"/>
  <c r="N353" i="1" s="1"/>
  <c r="P353" i="1" s="1"/>
  <c r="R353" i="1" s="1"/>
  <c r="O348" i="1"/>
  <c r="H349" i="1"/>
  <c r="J349" i="1" s="1"/>
  <c r="L349" i="1" s="1"/>
  <c r="P349" i="1" s="1"/>
  <c r="R349" i="1" s="1"/>
  <c r="T349" i="1" s="1"/>
  <c r="V349" i="1" s="1"/>
  <c r="O318" i="1"/>
  <c r="N246" i="1"/>
  <c r="H247" i="1"/>
  <c r="J247" i="1" s="1"/>
  <c r="L247" i="1" s="1"/>
  <c r="P247" i="1" s="1"/>
  <c r="R247" i="1" s="1"/>
  <c r="T247" i="1" s="1"/>
  <c r="O246" i="1"/>
  <c r="M246" i="1"/>
  <c r="K246" i="1"/>
  <c r="I246" i="1"/>
  <c r="G246" i="1"/>
  <c r="F246" i="1"/>
  <c r="O129" i="1"/>
  <c r="P130" i="1"/>
  <c r="O320" i="1"/>
  <c r="N320" i="1"/>
  <c r="H321" i="1"/>
  <c r="J321" i="1" s="1"/>
  <c r="L321" i="1" s="1"/>
  <c r="P321" i="1" s="1"/>
  <c r="R321" i="1" s="1"/>
  <c r="T321" i="1" s="1"/>
  <c r="M320" i="1"/>
  <c r="M318" i="1" s="1"/>
  <c r="K320" i="1"/>
  <c r="K318" i="1" s="1"/>
  <c r="I320" i="1"/>
  <c r="I318" i="1" s="1"/>
  <c r="G320" i="1"/>
  <c r="G318" i="1" s="1"/>
  <c r="F320" i="1"/>
  <c r="O79" i="1"/>
  <c r="O78" i="1" s="1"/>
  <c r="O77" i="1" s="1"/>
  <c r="Q524" i="1"/>
  <c r="Q522" i="1"/>
  <c r="Q520" i="1"/>
  <c r="Q517" i="1"/>
  <c r="Q516" i="1" s="1"/>
  <c r="Q512" i="1"/>
  <c r="Q511" i="1" s="1"/>
  <c r="Q509" i="1"/>
  <c r="Q508" i="1" s="1"/>
  <c r="Q502" i="1"/>
  <c r="Q500" i="1"/>
  <c r="Q497" i="1"/>
  <c r="Q492" i="1"/>
  <c r="Q491" i="1" s="1"/>
  <c r="Q488" i="1"/>
  <c r="Q487" i="1" s="1"/>
  <c r="Q485" i="1"/>
  <c r="Q480" i="1"/>
  <c r="Q476" i="1"/>
  <c r="Q472" i="1"/>
  <c r="Q460" i="1"/>
  <c r="Q459" i="1" s="1"/>
  <c r="Q450" i="1"/>
  <c r="Q439" i="1"/>
  <c r="Q434" i="1"/>
  <c r="Q433" i="1" s="1"/>
  <c r="Q426" i="1"/>
  <c r="Q425" i="1" s="1"/>
  <c r="Q424" i="1" s="1"/>
  <c r="Q420" i="1"/>
  <c r="Q419" i="1" s="1"/>
  <c r="Q417" i="1"/>
  <c r="Q416" i="1" s="1"/>
  <c r="Q413" i="1"/>
  <c r="Q412" i="1" s="1"/>
  <c r="Q410" i="1"/>
  <c r="Q409" i="1" s="1"/>
  <c r="Q406" i="1"/>
  <c r="Q405" i="1" s="1"/>
  <c r="Q404" i="1" s="1"/>
  <c r="Q402" i="1"/>
  <c r="Q401" i="1" s="1"/>
  <c r="Q399" i="1"/>
  <c r="Q398" i="1" s="1"/>
  <c r="Q396" i="1"/>
  <c r="Q395" i="1" s="1"/>
  <c r="Q389" i="1"/>
  <c r="Q388" i="1" s="1"/>
  <c r="Q386" i="1"/>
  <c r="Q385" i="1" s="1"/>
  <c r="Q383" i="1"/>
  <c r="Q382" i="1" s="1"/>
  <c r="Q380" i="1"/>
  <c r="Q379" i="1" s="1"/>
  <c r="Q366" i="1"/>
  <c r="Q364" i="1"/>
  <c r="Q362" i="1"/>
  <c r="Q360" i="1"/>
  <c r="Q357" i="1"/>
  <c r="Q355" i="1"/>
  <c r="Q351" i="1"/>
  <c r="Q348" i="1"/>
  <c r="Q346" i="1"/>
  <c r="Q342" i="1"/>
  <c r="Q340" i="1"/>
  <c r="Q339" i="1" s="1"/>
  <c r="Q336" i="1"/>
  <c r="Q334" i="1"/>
  <c r="Q332" i="1"/>
  <c r="Q329" i="1"/>
  <c r="Q328" i="1" s="1"/>
  <c r="Q315" i="1"/>
  <c r="Q311" i="1"/>
  <c r="Q308" i="1"/>
  <c r="Q307" i="1" s="1"/>
  <c r="Q305" i="1"/>
  <c r="Q304" i="1" s="1"/>
  <c r="Q302" i="1"/>
  <c r="Q301" i="1" s="1"/>
  <c r="Q298" i="1"/>
  <c r="Q296" i="1"/>
  <c r="Q294" i="1"/>
  <c r="Q292" i="1"/>
  <c r="Q290" i="1"/>
  <c r="Q285" i="1"/>
  <c r="Q283" i="1"/>
  <c r="Q281" i="1"/>
  <c r="Q279" i="1"/>
  <c r="Q274" i="1"/>
  <c r="Q272" i="1"/>
  <c r="Q270" i="1"/>
  <c r="Q268" i="1"/>
  <c r="Q266" i="1"/>
  <c r="Q264" i="1"/>
  <c r="Q262" i="1"/>
  <c r="Q259" i="1"/>
  <c r="Q257" i="1"/>
  <c r="Q255" i="1"/>
  <c r="Q250" i="1"/>
  <c r="Q249" i="1" s="1"/>
  <c r="Q242" i="1"/>
  <c r="Q241" i="1" s="1"/>
  <c r="Q239" i="1"/>
  <c r="Q238" i="1" s="1"/>
  <c r="Q236" i="1"/>
  <c r="Q234" i="1"/>
  <c r="Q232" i="1"/>
  <c r="Q224" i="1"/>
  <c r="Q222" i="1"/>
  <c r="Q220" i="1"/>
  <c r="Q216" i="1"/>
  <c r="Q213" i="1"/>
  <c r="Q207" i="1"/>
  <c r="Q206" i="1" s="1"/>
  <c r="Q202" i="1"/>
  <c r="Q201" i="1" s="1"/>
  <c r="Q199" i="1"/>
  <c r="Q197" i="1"/>
  <c r="Q194" i="1"/>
  <c r="Q191" i="1"/>
  <c r="Q187" i="1"/>
  <c r="Q183" i="1"/>
  <c r="Q179" i="1"/>
  <c r="Q176" i="1"/>
  <c r="Q175" i="1" s="1"/>
  <c r="Q171" i="1"/>
  <c r="Q170" i="1" s="1"/>
  <c r="Q167" i="1"/>
  <c r="Q166" i="1" s="1"/>
  <c r="Q164" i="1"/>
  <c r="Q163" i="1" s="1"/>
  <c r="Q161" i="1"/>
  <c r="Q160" i="1" s="1"/>
  <c r="Q158" i="1"/>
  <c r="Q157" i="1" s="1"/>
  <c r="Q155" i="1"/>
  <c r="Q154" i="1" s="1"/>
  <c r="Q151" i="1"/>
  <c r="Q149" i="1"/>
  <c r="Q146" i="1"/>
  <c r="Q145" i="1" s="1"/>
  <c r="Q140" i="1"/>
  <c r="Q139" i="1" s="1"/>
  <c r="Q138" i="1" s="1"/>
  <c r="Q133" i="1"/>
  <c r="Q132" i="1" s="1"/>
  <c r="Q129" i="1"/>
  <c r="Q127" i="1"/>
  <c r="Q121" i="1"/>
  <c r="Q120" i="1" s="1"/>
  <c r="Q118" i="1"/>
  <c r="Q116" i="1"/>
  <c r="Q113" i="1"/>
  <c r="Q111" i="1"/>
  <c r="Q109" i="1"/>
  <c r="Q103" i="1"/>
  <c r="Q100" i="1"/>
  <c r="Q99" i="1" s="1"/>
  <c r="Q97" i="1"/>
  <c r="Q95" i="1"/>
  <c r="Q91" i="1"/>
  <c r="Q90" i="1" s="1"/>
  <c r="Q85" i="1"/>
  <c r="Q83" i="1"/>
  <c r="Q74" i="1"/>
  <c r="Q73" i="1" s="1"/>
  <c r="Q72" i="1" s="1"/>
  <c r="Q70" i="1"/>
  <c r="Q69" i="1" s="1"/>
  <c r="Q68" i="1" s="1"/>
  <c r="Q65" i="1"/>
  <c r="Q61" i="1"/>
  <c r="Q59" i="1"/>
  <c r="Q57" i="1"/>
  <c r="Q56" i="1" s="1"/>
  <c r="Q55" i="1" s="1"/>
  <c r="Q51" i="1"/>
  <c r="Q47" i="1"/>
  <c r="Q43" i="1"/>
  <c r="Q39" i="1"/>
  <c r="Q36" i="1"/>
  <c r="Q33" i="1"/>
  <c r="Q29" i="1"/>
  <c r="Q25" i="1"/>
  <c r="Q22" i="1"/>
  <c r="L107" i="1"/>
  <c r="N107" i="1" s="1"/>
  <c r="M106" i="1"/>
  <c r="M104" i="1"/>
  <c r="O524" i="1"/>
  <c r="O522" i="1"/>
  <c r="O520" i="1"/>
  <c r="O517" i="1"/>
  <c r="O516" i="1" s="1"/>
  <c r="O512" i="1"/>
  <c r="O511" i="1" s="1"/>
  <c r="O509" i="1"/>
  <c r="O508" i="1" s="1"/>
  <c r="O502" i="1"/>
  <c r="O500" i="1"/>
  <c r="O497" i="1"/>
  <c r="O492" i="1"/>
  <c r="O491" i="1" s="1"/>
  <c r="O488" i="1"/>
  <c r="O487" i="1" s="1"/>
  <c r="O485" i="1"/>
  <c r="O480" i="1"/>
  <c r="O476" i="1"/>
  <c r="O472" i="1"/>
  <c r="O460" i="1"/>
  <c r="O459" i="1" s="1"/>
  <c r="O450" i="1"/>
  <c r="O439" i="1"/>
  <c r="O434" i="1"/>
  <c r="O433" i="1" s="1"/>
  <c r="O426" i="1"/>
  <c r="O425" i="1" s="1"/>
  <c r="O424" i="1" s="1"/>
  <c r="O420" i="1"/>
  <c r="O419" i="1" s="1"/>
  <c r="O417" i="1"/>
  <c r="O416" i="1" s="1"/>
  <c r="O413" i="1"/>
  <c r="O412" i="1" s="1"/>
  <c r="O410" i="1"/>
  <c r="O409" i="1" s="1"/>
  <c r="O406" i="1"/>
  <c r="O405" i="1" s="1"/>
  <c r="O404" i="1" s="1"/>
  <c r="O402" i="1"/>
  <c r="O401" i="1" s="1"/>
  <c r="O399" i="1"/>
  <c r="O398" i="1" s="1"/>
  <c r="O396" i="1"/>
  <c r="O395" i="1" s="1"/>
  <c r="O389" i="1"/>
  <c r="O388" i="1" s="1"/>
  <c r="O386" i="1"/>
  <c r="O385" i="1" s="1"/>
  <c r="O383" i="1"/>
  <c r="O382" i="1" s="1"/>
  <c r="O380" i="1"/>
  <c r="O379" i="1" s="1"/>
  <c r="O366" i="1"/>
  <c r="O364" i="1"/>
  <c r="O362" i="1"/>
  <c r="O360" i="1"/>
  <c r="O357" i="1"/>
  <c r="O355" i="1"/>
  <c r="O351" i="1"/>
  <c r="O346" i="1"/>
  <c r="O342" i="1"/>
  <c r="O340" i="1"/>
  <c r="O339" i="1" s="1"/>
  <c r="O336" i="1"/>
  <c r="O334" i="1"/>
  <c r="O332" i="1"/>
  <c r="O329" i="1"/>
  <c r="O328" i="1" s="1"/>
  <c r="O315" i="1"/>
  <c r="O311" i="1"/>
  <c r="O308" i="1"/>
  <c r="O307" i="1" s="1"/>
  <c r="O305" i="1"/>
  <c r="O304" i="1" s="1"/>
  <c r="O302" i="1"/>
  <c r="O301" i="1" s="1"/>
  <c r="O298" i="1"/>
  <c r="O296" i="1"/>
  <c r="O294" i="1"/>
  <c r="O292" i="1"/>
  <c r="O290" i="1"/>
  <c r="O285" i="1"/>
  <c r="O283" i="1"/>
  <c r="O281" i="1"/>
  <c r="O279" i="1"/>
  <c r="O274" i="1"/>
  <c r="O272" i="1"/>
  <c r="O270" i="1"/>
  <c r="O268" i="1"/>
  <c r="O266" i="1"/>
  <c r="O264" i="1"/>
  <c r="O262" i="1"/>
  <c r="O259" i="1"/>
  <c r="O257" i="1"/>
  <c r="O255" i="1"/>
  <c r="O250" i="1"/>
  <c r="O249" i="1" s="1"/>
  <c r="O242" i="1"/>
  <c r="O239" i="1"/>
  <c r="O238" i="1" s="1"/>
  <c r="O236" i="1"/>
  <c r="O234" i="1"/>
  <c r="O232" i="1"/>
  <c r="O224" i="1"/>
  <c r="O222" i="1"/>
  <c r="O220" i="1"/>
  <c r="O216" i="1"/>
  <c r="O213" i="1"/>
  <c r="O207" i="1"/>
  <c r="O206" i="1" s="1"/>
  <c r="O202" i="1"/>
  <c r="O201" i="1" s="1"/>
  <c r="O199" i="1"/>
  <c r="O197" i="1"/>
  <c r="O194" i="1"/>
  <c r="O191" i="1"/>
  <c r="O187" i="1"/>
  <c r="O183" i="1"/>
  <c r="O179" i="1"/>
  <c r="O176" i="1"/>
  <c r="O175" i="1" s="1"/>
  <c r="O171" i="1"/>
  <c r="O170" i="1" s="1"/>
  <c r="O167" i="1"/>
  <c r="O166" i="1" s="1"/>
  <c r="O164" i="1"/>
  <c r="O163" i="1" s="1"/>
  <c r="O161" i="1"/>
  <c r="O160" i="1" s="1"/>
  <c r="O158" i="1"/>
  <c r="O157" i="1" s="1"/>
  <c r="O155" i="1"/>
  <c r="O154" i="1" s="1"/>
  <c r="O151" i="1"/>
  <c r="O149" i="1"/>
  <c r="O146" i="1"/>
  <c r="O145" i="1" s="1"/>
  <c r="O140" i="1"/>
  <c r="O139" i="1" s="1"/>
  <c r="O138" i="1" s="1"/>
  <c r="O133" i="1"/>
  <c r="O132" i="1" s="1"/>
  <c r="O127" i="1"/>
  <c r="O126" i="1" s="1"/>
  <c r="O121" i="1"/>
  <c r="O120" i="1" s="1"/>
  <c r="O118" i="1"/>
  <c r="O116" i="1"/>
  <c r="O113" i="1"/>
  <c r="O111" i="1"/>
  <c r="O109" i="1"/>
  <c r="O103" i="1"/>
  <c r="O100" i="1"/>
  <c r="O99" i="1" s="1"/>
  <c r="O97" i="1"/>
  <c r="O95" i="1"/>
  <c r="O91" i="1"/>
  <c r="O90" i="1" s="1"/>
  <c r="O85" i="1"/>
  <c r="O83" i="1"/>
  <c r="O74" i="1"/>
  <c r="O73" i="1" s="1"/>
  <c r="O72" i="1" s="1"/>
  <c r="O70" i="1"/>
  <c r="O69" i="1" s="1"/>
  <c r="O68" i="1" s="1"/>
  <c r="O65" i="1"/>
  <c r="O61" i="1"/>
  <c r="O59" i="1"/>
  <c r="O57" i="1"/>
  <c r="O56" i="1" s="1"/>
  <c r="O55" i="1" s="1"/>
  <c r="O51" i="1"/>
  <c r="O47" i="1"/>
  <c r="O43" i="1"/>
  <c r="O39" i="1"/>
  <c r="O36" i="1"/>
  <c r="O33" i="1"/>
  <c r="O29" i="1"/>
  <c r="O25" i="1"/>
  <c r="O22" i="1"/>
  <c r="M524" i="1"/>
  <c r="M522" i="1"/>
  <c r="M520" i="1"/>
  <c r="M517" i="1"/>
  <c r="M516" i="1" s="1"/>
  <c r="M512" i="1"/>
  <c r="M511" i="1" s="1"/>
  <c r="M509" i="1"/>
  <c r="M508" i="1" s="1"/>
  <c r="M502" i="1"/>
  <c r="M500" i="1"/>
  <c r="M497" i="1"/>
  <c r="M492" i="1"/>
  <c r="M491" i="1" s="1"/>
  <c r="M488" i="1"/>
  <c r="M487" i="1" s="1"/>
  <c r="M485" i="1"/>
  <c r="M480" i="1"/>
  <c r="M476" i="1"/>
  <c r="M472" i="1"/>
  <c r="M460" i="1"/>
  <c r="M459" i="1" s="1"/>
  <c r="M450" i="1"/>
  <c r="M439" i="1"/>
  <c r="M434" i="1"/>
  <c r="M433" i="1" s="1"/>
  <c r="M426" i="1"/>
  <c r="M425" i="1" s="1"/>
  <c r="M424" i="1" s="1"/>
  <c r="M420" i="1"/>
  <c r="M419" i="1" s="1"/>
  <c r="M417" i="1"/>
  <c r="M416" i="1" s="1"/>
  <c r="M413" i="1"/>
  <c r="M412" i="1" s="1"/>
  <c r="M410" i="1"/>
  <c r="M409" i="1" s="1"/>
  <c r="M406" i="1"/>
  <c r="M405" i="1" s="1"/>
  <c r="M404" i="1" s="1"/>
  <c r="M402" i="1"/>
  <c r="M401" i="1" s="1"/>
  <c r="M399" i="1"/>
  <c r="M398" i="1" s="1"/>
  <c r="M396" i="1"/>
  <c r="M395" i="1" s="1"/>
  <c r="M389" i="1"/>
  <c r="M388" i="1" s="1"/>
  <c r="M386" i="1"/>
  <c r="M385" i="1" s="1"/>
  <c r="M383" i="1"/>
  <c r="M382" i="1" s="1"/>
  <c r="M380" i="1"/>
  <c r="M379" i="1" s="1"/>
  <c r="M366" i="1"/>
  <c r="M364" i="1"/>
  <c r="M362" i="1"/>
  <c r="M360" i="1"/>
  <c r="M357" i="1"/>
  <c r="M355" i="1"/>
  <c r="M351" i="1"/>
  <c r="M348" i="1"/>
  <c r="M346" i="1"/>
  <c r="M342" i="1"/>
  <c r="M340" i="1"/>
  <c r="M339" i="1" s="1"/>
  <c r="M336" i="1"/>
  <c r="M334" i="1"/>
  <c r="M332" i="1"/>
  <c r="M329" i="1"/>
  <c r="M328" i="1" s="1"/>
  <c r="M315" i="1"/>
  <c r="M311" i="1"/>
  <c r="M308" i="1"/>
  <c r="M307" i="1" s="1"/>
  <c r="M305" i="1"/>
  <c r="M304" i="1" s="1"/>
  <c r="M302" i="1"/>
  <c r="M301" i="1" s="1"/>
  <c r="M298" i="1"/>
  <c r="M296" i="1"/>
  <c r="M294" i="1"/>
  <c r="M292" i="1"/>
  <c r="M290" i="1"/>
  <c r="M285" i="1"/>
  <c r="M283" i="1"/>
  <c r="M281" i="1"/>
  <c r="M279" i="1"/>
  <c r="M274" i="1"/>
  <c r="M272" i="1"/>
  <c r="M270" i="1"/>
  <c r="M268" i="1"/>
  <c r="M266" i="1"/>
  <c r="M264" i="1"/>
  <c r="M262" i="1"/>
  <c r="M259" i="1"/>
  <c r="M257" i="1"/>
  <c r="M255" i="1"/>
  <c r="M250" i="1"/>
  <c r="M249" i="1" s="1"/>
  <c r="M244" i="1"/>
  <c r="M242" i="1"/>
  <c r="M239" i="1"/>
  <c r="M238" i="1" s="1"/>
  <c r="M236" i="1"/>
  <c r="M234" i="1"/>
  <c r="M232" i="1"/>
  <c r="M224" i="1"/>
  <c r="M222" i="1"/>
  <c r="M220" i="1"/>
  <c r="M216" i="1"/>
  <c r="M213" i="1"/>
  <c r="M207" i="1"/>
  <c r="M206" i="1" s="1"/>
  <c r="M202" i="1"/>
  <c r="M201" i="1" s="1"/>
  <c r="M199" i="1"/>
  <c r="M197" i="1"/>
  <c r="M194" i="1"/>
  <c r="M191" i="1"/>
  <c r="M187" i="1"/>
  <c r="M183" i="1"/>
  <c r="M179" i="1"/>
  <c r="M176" i="1"/>
  <c r="M175" i="1" s="1"/>
  <c r="M171" i="1"/>
  <c r="M170" i="1" s="1"/>
  <c r="M167" i="1"/>
  <c r="M166" i="1" s="1"/>
  <c r="M164" i="1"/>
  <c r="M163" i="1" s="1"/>
  <c r="M161" i="1"/>
  <c r="M160" i="1" s="1"/>
  <c r="M158" i="1"/>
  <c r="M157" i="1" s="1"/>
  <c r="M155" i="1"/>
  <c r="M154" i="1" s="1"/>
  <c r="M151" i="1"/>
  <c r="M149" i="1"/>
  <c r="M146" i="1"/>
  <c r="M145" i="1" s="1"/>
  <c r="M140" i="1"/>
  <c r="M139" i="1" s="1"/>
  <c r="M138" i="1" s="1"/>
  <c r="M133" i="1"/>
  <c r="M132" i="1" s="1"/>
  <c r="M129" i="1"/>
  <c r="M127" i="1"/>
  <c r="M121" i="1"/>
  <c r="M120" i="1" s="1"/>
  <c r="M118" i="1"/>
  <c r="M116" i="1"/>
  <c r="M113" i="1"/>
  <c r="M111" i="1"/>
  <c r="M109" i="1"/>
  <c r="M100" i="1"/>
  <c r="M99" i="1" s="1"/>
  <c r="M97" i="1"/>
  <c r="M95" i="1"/>
  <c r="M91" i="1"/>
  <c r="M90" i="1" s="1"/>
  <c r="M85" i="1"/>
  <c r="M83" i="1"/>
  <c r="M74" i="1"/>
  <c r="M73" i="1" s="1"/>
  <c r="M72" i="1" s="1"/>
  <c r="M70" i="1"/>
  <c r="M69" i="1" s="1"/>
  <c r="M68" i="1" s="1"/>
  <c r="M65" i="1"/>
  <c r="M61" i="1"/>
  <c r="M59" i="1"/>
  <c r="M57" i="1"/>
  <c r="M56" i="1" s="1"/>
  <c r="M55" i="1" s="1"/>
  <c r="M51" i="1"/>
  <c r="M47" i="1"/>
  <c r="M43" i="1"/>
  <c r="M39" i="1"/>
  <c r="M36" i="1"/>
  <c r="M33" i="1"/>
  <c r="M29" i="1"/>
  <c r="M25" i="1"/>
  <c r="M22" i="1"/>
  <c r="O310" i="1" l="1"/>
  <c r="V321" i="1"/>
  <c r="V320" i="1" s="1"/>
  <c r="T320" i="1"/>
  <c r="O499" i="1"/>
  <c r="O496" i="1" s="1"/>
  <c r="O490" i="1" s="1"/>
  <c r="M103" i="1"/>
  <c r="M261" i="1"/>
  <c r="Q94" i="1"/>
  <c r="V247" i="1"/>
  <c r="V246" i="1" s="1"/>
  <c r="T246" i="1"/>
  <c r="O507" i="1"/>
  <c r="M438" i="1"/>
  <c r="O94" i="1"/>
  <c r="O345" i="1"/>
  <c r="Q82" i="1"/>
  <c r="Q81" i="1" s="1"/>
  <c r="Q79" i="1" s="1"/>
  <c r="Q499" i="1"/>
  <c r="Q496" i="1" s="1"/>
  <c r="Q490" i="1" s="1"/>
  <c r="Q178" i="1"/>
  <c r="Q169" i="1" s="1"/>
  <c r="M148" i="1"/>
  <c r="M144" i="1" s="1"/>
  <c r="M310" i="1"/>
  <c r="M300" i="1" s="1"/>
  <c r="O148" i="1"/>
  <c r="O254" i="1"/>
  <c r="Q231" i="1"/>
  <c r="O231" i="1"/>
  <c r="O338" i="1"/>
  <c r="Q190" i="1"/>
  <c r="Q189" i="1" s="1"/>
  <c r="M94" i="1"/>
  <c r="Q115" i="1"/>
  <c r="Q126" i="1"/>
  <c r="P107" i="1"/>
  <c r="N106" i="1"/>
  <c r="M432" i="1"/>
  <c r="O115" i="1"/>
  <c r="O467" i="1"/>
  <c r="O108" i="1"/>
  <c r="O190" i="1"/>
  <c r="O189" i="1" s="1"/>
  <c r="O278" i="1"/>
  <c r="Q212" i="1"/>
  <c r="Q211" i="1" s="1"/>
  <c r="Q254" i="1"/>
  <c r="Q467" i="1"/>
  <c r="M153" i="1"/>
  <c r="M331" i="1"/>
  <c r="M327" i="1" s="1"/>
  <c r="M394" i="1"/>
  <c r="O38" i="1"/>
  <c r="O261" i="1"/>
  <c r="O394" i="1"/>
  <c r="Q338" i="1"/>
  <c r="M378" i="1"/>
  <c r="M376" i="1" s="1"/>
  <c r="M375" i="1" s="1"/>
  <c r="M373" i="1" s="1"/>
  <c r="M372" i="1" s="1"/>
  <c r="M370" i="1" s="1"/>
  <c r="M369" i="1" s="1"/>
  <c r="M507" i="1"/>
  <c r="O82" i="1"/>
  <c r="O81" i="1" s="1"/>
  <c r="O212" i="1"/>
  <c r="O438" i="1"/>
  <c r="O432" i="1" s="1"/>
  <c r="O519" i="1"/>
  <c r="Q148" i="1"/>
  <c r="Q261" i="1"/>
  <c r="Q345" i="1"/>
  <c r="Q507" i="1"/>
  <c r="Q519" i="1"/>
  <c r="H320" i="1"/>
  <c r="J320" i="1" s="1"/>
  <c r="L320" i="1" s="1"/>
  <c r="P320" i="1" s="1"/>
  <c r="R320" i="1" s="1"/>
  <c r="O241" i="1"/>
  <c r="M126" i="1"/>
  <c r="M231" i="1"/>
  <c r="M241" i="1"/>
  <c r="Q378" i="1"/>
  <c r="Q376" i="1" s="1"/>
  <c r="Q375" i="1" s="1"/>
  <c r="Q373" i="1" s="1"/>
  <c r="Q372" i="1" s="1"/>
  <c r="Q370" i="1" s="1"/>
  <c r="Q369" i="1" s="1"/>
  <c r="M108" i="1"/>
  <c r="M289" i="1"/>
  <c r="M467" i="1"/>
  <c r="M499" i="1"/>
  <c r="M496" i="1" s="1"/>
  <c r="M490" i="1" s="1"/>
  <c r="O21" i="1"/>
  <c r="O378" i="1"/>
  <c r="O376" i="1" s="1"/>
  <c r="O375" i="1" s="1"/>
  <c r="O373" i="1" s="1"/>
  <c r="O372" i="1" s="1"/>
  <c r="O359" i="1" s="1"/>
  <c r="Q21" i="1"/>
  <c r="Q153" i="1"/>
  <c r="M178" i="1"/>
  <c r="M169" i="1" s="1"/>
  <c r="O144" i="1"/>
  <c r="O178" i="1"/>
  <c r="O169" i="1" s="1"/>
  <c r="Q38" i="1"/>
  <c r="Q108" i="1"/>
  <c r="Q144" i="1"/>
  <c r="Q278" i="1"/>
  <c r="Q289" i="1"/>
  <c r="Q438" i="1"/>
  <c r="Q432" i="1" s="1"/>
  <c r="H318" i="1"/>
  <c r="J318" i="1" s="1"/>
  <c r="L318" i="1" s="1"/>
  <c r="N318" i="1" s="1"/>
  <c r="H246" i="1"/>
  <c r="J246" i="1" s="1"/>
  <c r="L246" i="1" s="1"/>
  <c r="Q310" i="1"/>
  <c r="Q300" i="1" s="1"/>
  <c r="P246" i="1"/>
  <c r="R246" i="1" s="1"/>
  <c r="M408" i="1"/>
  <c r="O67" i="1"/>
  <c r="Q331" i="1"/>
  <c r="Q327" i="1" s="1"/>
  <c r="M82" i="1"/>
  <c r="M81" i="1" s="1"/>
  <c r="M115" i="1"/>
  <c r="M190" i="1"/>
  <c r="M189" i="1" s="1"/>
  <c r="M212" i="1"/>
  <c r="M254" i="1"/>
  <c r="M278" i="1"/>
  <c r="M338" i="1"/>
  <c r="M345" i="1"/>
  <c r="M519" i="1"/>
  <c r="O153" i="1"/>
  <c r="O289" i="1"/>
  <c r="O331" i="1"/>
  <c r="O327" i="1" s="1"/>
  <c r="Q408" i="1"/>
  <c r="Q394" i="1"/>
  <c r="L106" i="1"/>
  <c r="O408" i="1"/>
  <c r="M67" i="1"/>
  <c r="M38" i="1"/>
  <c r="M21" i="1"/>
  <c r="K47" i="1"/>
  <c r="L48" i="1"/>
  <c r="N48" i="1" s="1"/>
  <c r="P48" i="1" s="1"/>
  <c r="R48" i="1" s="1"/>
  <c r="O300" i="1" l="1"/>
  <c r="O344" i="1"/>
  <c r="M211" i="1"/>
  <c r="Q93" i="1"/>
  <c r="Q359" i="1"/>
  <c r="Q344" i="1" s="1"/>
  <c r="O20" i="1"/>
  <c r="O370" i="1"/>
  <c r="O369" i="1" s="1"/>
  <c r="Q20" i="1"/>
  <c r="M93" i="1"/>
  <c r="O248" i="1"/>
  <c r="Q248" i="1"/>
  <c r="O93" i="1"/>
  <c r="O211" i="1"/>
  <c r="P106" i="1"/>
  <c r="R107" i="1"/>
  <c r="P318" i="1"/>
  <c r="R318" i="1" s="1"/>
  <c r="M248" i="1"/>
  <c r="M359" i="1"/>
  <c r="M344" i="1" s="1"/>
  <c r="M20" i="1"/>
  <c r="D25" i="2"/>
  <c r="C25" i="2"/>
  <c r="C10" i="2"/>
  <c r="E12" i="2"/>
  <c r="C15" i="2"/>
  <c r="C12" i="2"/>
  <c r="C6" i="2"/>
  <c r="D16" i="2" s="1"/>
  <c r="K39" i="1"/>
  <c r="K103" i="1"/>
  <c r="J103" i="1"/>
  <c r="L105" i="1"/>
  <c r="C16" i="2" l="1"/>
  <c r="Q527" i="1"/>
  <c r="O527" i="1"/>
  <c r="R106" i="1"/>
  <c r="T107" i="1"/>
  <c r="M527" i="1"/>
  <c r="L104" i="1"/>
  <c r="N105" i="1"/>
  <c r="P105" i="1" s="1"/>
  <c r="R105" i="1" s="1"/>
  <c r="R104" i="1" s="1"/>
  <c r="K524" i="1"/>
  <c r="K522" i="1"/>
  <c r="K520" i="1"/>
  <c r="K517" i="1"/>
  <c r="K516" i="1" s="1"/>
  <c r="K512" i="1"/>
  <c r="K511" i="1" s="1"/>
  <c r="K509" i="1"/>
  <c r="K508" i="1" s="1"/>
  <c r="K502" i="1"/>
  <c r="K500" i="1"/>
  <c r="K497" i="1"/>
  <c r="K492" i="1"/>
  <c r="K491" i="1" s="1"/>
  <c r="K488" i="1"/>
  <c r="K487" i="1" s="1"/>
  <c r="K485" i="1"/>
  <c r="K480" i="1"/>
  <c r="K476" i="1"/>
  <c r="K472" i="1"/>
  <c r="K460" i="1"/>
  <c r="K459" i="1" s="1"/>
  <c r="K450" i="1"/>
  <c r="K439" i="1"/>
  <c r="K434" i="1"/>
  <c r="K433" i="1" s="1"/>
  <c r="K426" i="1"/>
  <c r="K425" i="1" s="1"/>
  <c r="K424" i="1" s="1"/>
  <c r="K420" i="1"/>
  <c r="K419" i="1" s="1"/>
  <c r="K417" i="1"/>
  <c r="K416" i="1" s="1"/>
  <c r="K413" i="1"/>
  <c r="K412" i="1" s="1"/>
  <c r="K410" i="1"/>
  <c r="K409" i="1" s="1"/>
  <c r="K406" i="1"/>
  <c r="K405" i="1" s="1"/>
  <c r="K404" i="1" s="1"/>
  <c r="K402" i="1"/>
  <c r="K401" i="1" s="1"/>
  <c r="K399" i="1"/>
  <c r="K398" i="1" s="1"/>
  <c r="K396" i="1"/>
  <c r="K395" i="1" s="1"/>
  <c r="K389" i="1"/>
  <c r="K388" i="1" s="1"/>
  <c r="K386" i="1"/>
  <c r="K385" i="1" s="1"/>
  <c r="K383" i="1"/>
  <c r="K382" i="1" s="1"/>
  <c r="K380" i="1"/>
  <c r="K379" i="1" s="1"/>
  <c r="K366" i="1"/>
  <c r="K364" i="1"/>
  <c r="K362" i="1"/>
  <c r="K360" i="1"/>
  <c r="K357" i="1"/>
  <c r="K355" i="1"/>
  <c r="K351" i="1"/>
  <c r="K348" i="1"/>
  <c r="K346" i="1"/>
  <c r="K342" i="1"/>
  <c r="K340" i="1"/>
  <c r="K339" i="1" s="1"/>
  <c r="K336" i="1"/>
  <c r="K334" i="1"/>
  <c r="K332" i="1"/>
  <c r="K329" i="1"/>
  <c r="K328" i="1" s="1"/>
  <c r="K315" i="1"/>
  <c r="K311" i="1"/>
  <c r="K308" i="1"/>
  <c r="K307" i="1" s="1"/>
  <c r="K305" i="1"/>
  <c r="K304" i="1" s="1"/>
  <c r="K302" i="1"/>
  <c r="K301" i="1" s="1"/>
  <c r="K298" i="1"/>
  <c r="K296" i="1"/>
  <c r="K294" i="1"/>
  <c r="K292" i="1"/>
  <c r="K290" i="1"/>
  <c r="K285" i="1"/>
  <c r="K283" i="1"/>
  <c r="K281" i="1"/>
  <c r="K279" i="1"/>
  <c r="K274" i="1"/>
  <c r="K272" i="1"/>
  <c r="K270" i="1"/>
  <c r="K268" i="1"/>
  <c r="K266" i="1"/>
  <c r="K264" i="1"/>
  <c r="K262" i="1"/>
  <c r="K259" i="1"/>
  <c r="K257" i="1"/>
  <c r="K255" i="1"/>
  <c r="K250" i="1"/>
  <c r="K249" i="1" s="1"/>
  <c r="K244" i="1"/>
  <c r="K242" i="1"/>
  <c r="K239" i="1"/>
  <c r="K238" i="1" s="1"/>
  <c r="K236" i="1"/>
  <c r="K234" i="1"/>
  <c r="K232" i="1"/>
  <c r="K224" i="1"/>
  <c r="K222" i="1"/>
  <c r="K220" i="1"/>
  <c r="K216" i="1"/>
  <c r="K213" i="1"/>
  <c r="K207" i="1"/>
  <c r="K206" i="1" s="1"/>
  <c r="K202" i="1"/>
  <c r="K201" i="1" s="1"/>
  <c r="K199" i="1"/>
  <c r="K197" i="1"/>
  <c r="K194" i="1"/>
  <c r="K191" i="1"/>
  <c r="K187" i="1"/>
  <c r="K183" i="1"/>
  <c r="K179" i="1"/>
  <c r="K176" i="1"/>
  <c r="K175" i="1" s="1"/>
  <c r="K171" i="1"/>
  <c r="K170" i="1" s="1"/>
  <c r="K167" i="1"/>
  <c r="K166" i="1" s="1"/>
  <c r="K164" i="1"/>
  <c r="K163" i="1" s="1"/>
  <c r="K161" i="1"/>
  <c r="K160" i="1" s="1"/>
  <c r="K158" i="1"/>
  <c r="K157" i="1" s="1"/>
  <c r="K155" i="1"/>
  <c r="K154" i="1" s="1"/>
  <c r="K151" i="1"/>
  <c r="K149" i="1"/>
  <c r="K146" i="1"/>
  <c r="K145" i="1" s="1"/>
  <c r="K140" i="1"/>
  <c r="K133" i="1"/>
  <c r="K132" i="1" s="1"/>
  <c r="K129" i="1"/>
  <c r="K127" i="1"/>
  <c r="K121" i="1"/>
  <c r="K120" i="1" s="1"/>
  <c r="K118" i="1"/>
  <c r="K116" i="1"/>
  <c r="K113" i="1"/>
  <c r="K111" i="1"/>
  <c r="K109" i="1"/>
  <c r="K100" i="1"/>
  <c r="K99" i="1" s="1"/>
  <c r="K97" i="1"/>
  <c r="K95" i="1"/>
  <c r="K91" i="1"/>
  <c r="K90" i="1" s="1"/>
  <c r="K85" i="1"/>
  <c r="K83" i="1"/>
  <c r="K74" i="1"/>
  <c r="K73" i="1" s="1"/>
  <c r="K72" i="1" s="1"/>
  <c r="K70" i="1"/>
  <c r="K69" i="1" s="1"/>
  <c r="K68" i="1" s="1"/>
  <c r="K65" i="1"/>
  <c r="K61" i="1"/>
  <c r="K59" i="1"/>
  <c r="K57" i="1"/>
  <c r="K56" i="1" s="1"/>
  <c r="K55" i="1" s="1"/>
  <c r="K51" i="1"/>
  <c r="K43" i="1"/>
  <c r="K36" i="1"/>
  <c r="K33" i="1"/>
  <c r="K29" i="1"/>
  <c r="K25" i="1"/>
  <c r="K22" i="1"/>
  <c r="K139" i="1" l="1"/>
  <c r="K138" i="1" s="1"/>
  <c r="K21" i="1"/>
  <c r="K108" i="1"/>
  <c r="K212" i="1"/>
  <c r="K254" i="1"/>
  <c r="K241" i="1"/>
  <c r="K438" i="1"/>
  <c r="K432" i="1" s="1"/>
  <c r="K261" i="1"/>
  <c r="K345" i="1"/>
  <c r="K231" i="1"/>
  <c r="K82" i="1"/>
  <c r="K81" i="1" s="1"/>
  <c r="K153" i="1"/>
  <c r="K499" i="1"/>
  <c r="K496" i="1" s="1"/>
  <c r="K490" i="1" s="1"/>
  <c r="R103" i="1"/>
  <c r="V107" i="1"/>
  <c r="T106" i="1"/>
  <c r="V106" i="1" s="1"/>
  <c r="K278" i="1"/>
  <c r="K289" i="1"/>
  <c r="K310" i="1"/>
  <c r="K300" i="1" s="1"/>
  <c r="K519" i="1"/>
  <c r="K378" i="1"/>
  <c r="K376" i="1" s="1"/>
  <c r="K375" i="1" s="1"/>
  <c r="K373" i="1" s="1"/>
  <c r="K372" i="1" s="1"/>
  <c r="K370" i="1" s="1"/>
  <c r="K369" i="1" s="1"/>
  <c r="K115" i="1"/>
  <c r="K126" i="1"/>
  <c r="K178" i="1"/>
  <c r="K169" i="1" s="1"/>
  <c r="K338" i="1"/>
  <c r="K94" i="1"/>
  <c r="K148" i="1"/>
  <c r="K144" i="1" s="1"/>
  <c r="K507" i="1"/>
  <c r="N104" i="1"/>
  <c r="L103" i="1"/>
  <c r="N103" i="1" s="1"/>
  <c r="P103" i="1" s="1"/>
  <c r="K38" i="1"/>
  <c r="K331" i="1"/>
  <c r="K327" i="1" s="1"/>
  <c r="K408" i="1"/>
  <c r="K467" i="1"/>
  <c r="K394" i="1"/>
  <c r="K190" i="1"/>
  <c r="K189" i="1" s="1"/>
  <c r="K67" i="1"/>
  <c r="I197" i="1"/>
  <c r="K211" i="1" l="1"/>
  <c r="K93" i="1"/>
  <c r="K20" i="1"/>
  <c r="K359" i="1"/>
  <c r="K344" i="1" s="1"/>
  <c r="K248" i="1"/>
  <c r="I83" i="1"/>
  <c r="I202" i="1"/>
  <c r="I201" i="1" s="1"/>
  <c r="I336" i="1"/>
  <c r="K527" i="1" l="1"/>
  <c r="I434" i="1"/>
  <c r="I433" i="1" s="1"/>
  <c r="I199" i="1"/>
  <c r="I329" i="1"/>
  <c r="I328" i="1" s="1"/>
  <c r="I472" i="1"/>
  <c r="I439" i="1"/>
  <c r="H333" i="1" l="1"/>
  <c r="H335" i="1"/>
  <c r="H341" i="1"/>
  <c r="H343" i="1"/>
  <c r="I25" i="1"/>
  <c r="I524" i="1"/>
  <c r="I522" i="1"/>
  <c r="I520" i="1"/>
  <c r="I517" i="1"/>
  <c r="I516" i="1" s="1"/>
  <c r="I512" i="1"/>
  <c r="I511" i="1" s="1"/>
  <c r="I509" i="1"/>
  <c r="I508" i="1" s="1"/>
  <c r="I502" i="1"/>
  <c r="I500" i="1"/>
  <c r="I497" i="1"/>
  <c r="I492" i="1"/>
  <c r="I491" i="1" s="1"/>
  <c r="I488" i="1"/>
  <c r="I487" i="1" s="1"/>
  <c r="I485" i="1"/>
  <c r="I480" i="1"/>
  <c r="I476" i="1"/>
  <c r="I460" i="1"/>
  <c r="I459" i="1" s="1"/>
  <c r="I450" i="1"/>
  <c r="I438" i="1" s="1"/>
  <c r="I432" i="1" s="1"/>
  <c r="I426" i="1"/>
  <c r="I425" i="1" s="1"/>
  <c r="I424" i="1" s="1"/>
  <c r="I420" i="1"/>
  <c r="I419" i="1" s="1"/>
  <c r="I417" i="1"/>
  <c r="I416" i="1" s="1"/>
  <c r="I413" i="1"/>
  <c r="I412" i="1" s="1"/>
  <c r="I410" i="1"/>
  <c r="I409" i="1" s="1"/>
  <c r="I406" i="1"/>
  <c r="I405" i="1" s="1"/>
  <c r="I404" i="1" s="1"/>
  <c r="I402" i="1"/>
  <c r="I401" i="1" s="1"/>
  <c r="I399" i="1"/>
  <c r="I398" i="1" s="1"/>
  <c r="I396" i="1"/>
  <c r="I395" i="1" s="1"/>
  <c r="I389" i="1"/>
  <c r="I388" i="1" s="1"/>
  <c r="I386" i="1"/>
  <c r="I385" i="1" s="1"/>
  <c r="I383" i="1"/>
  <c r="I382" i="1" s="1"/>
  <c r="I380" i="1"/>
  <c r="I379" i="1" s="1"/>
  <c r="I366" i="1"/>
  <c r="I364" i="1"/>
  <c r="I362" i="1"/>
  <c r="I360" i="1"/>
  <c r="I357" i="1"/>
  <c r="I355" i="1"/>
  <c r="I351" i="1"/>
  <c r="I348" i="1"/>
  <c r="I346" i="1"/>
  <c r="I342" i="1"/>
  <c r="I340" i="1"/>
  <c r="I339" i="1" s="1"/>
  <c r="I334" i="1"/>
  <c r="I332" i="1"/>
  <c r="I315" i="1"/>
  <c r="I311" i="1"/>
  <c r="I308" i="1"/>
  <c r="I307" i="1" s="1"/>
  <c r="I305" i="1"/>
  <c r="I304" i="1" s="1"/>
  <c r="I302" i="1"/>
  <c r="I301" i="1" s="1"/>
  <c r="I298" i="1"/>
  <c r="I296" i="1"/>
  <c r="I294" i="1"/>
  <c r="I292" i="1"/>
  <c r="I290" i="1"/>
  <c r="I285" i="1"/>
  <c r="I283" i="1"/>
  <c r="I281" i="1"/>
  <c r="I279" i="1"/>
  <c r="I274" i="1"/>
  <c r="I272" i="1"/>
  <c r="I270" i="1"/>
  <c r="I268" i="1"/>
  <c r="I266" i="1"/>
  <c r="I264" i="1"/>
  <c r="I262" i="1"/>
  <c r="I259" i="1"/>
  <c r="I257" i="1"/>
  <c r="I255" i="1"/>
  <c r="I250" i="1"/>
  <c r="I249" i="1" s="1"/>
  <c r="I244" i="1"/>
  <c r="I242" i="1"/>
  <c r="I239" i="1"/>
  <c r="I238" i="1" s="1"/>
  <c r="I236" i="1"/>
  <c r="I234" i="1"/>
  <c r="I232" i="1"/>
  <c r="I224" i="1"/>
  <c r="I222" i="1"/>
  <c r="I220" i="1"/>
  <c r="I216" i="1"/>
  <c r="I213" i="1"/>
  <c r="I207" i="1"/>
  <c r="I206" i="1" s="1"/>
  <c r="I194" i="1"/>
  <c r="I191" i="1"/>
  <c r="I187" i="1"/>
  <c r="I183" i="1"/>
  <c r="I179" i="1"/>
  <c r="I176" i="1"/>
  <c r="I175" i="1" s="1"/>
  <c r="I171" i="1"/>
  <c r="I170" i="1" s="1"/>
  <c r="I167" i="1"/>
  <c r="I166" i="1" s="1"/>
  <c r="I164" i="1"/>
  <c r="I163" i="1" s="1"/>
  <c r="I161" i="1"/>
  <c r="I160" i="1" s="1"/>
  <c r="I158" i="1"/>
  <c r="I157" i="1" s="1"/>
  <c r="I155" i="1"/>
  <c r="I154" i="1" s="1"/>
  <c r="I151" i="1"/>
  <c r="I149" i="1"/>
  <c r="I146" i="1"/>
  <c r="I145" i="1" s="1"/>
  <c r="I140" i="1"/>
  <c r="I139" i="1" s="1"/>
  <c r="I138" i="1" s="1"/>
  <c r="I133" i="1"/>
  <c r="I132" i="1" s="1"/>
  <c r="I129" i="1"/>
  <c r="I127" i="1"/>
  <c r="I121" i="1"/>
  <c r="I120" i="1" s="1"/>
  <c r="I118" i="1"/>
  <c r="I116" i="1"/>
  <c r="I113" i="1"/>
  <c r="I111" i="1"/>
  <c r="I109" i="1"/>
  <c r="I100" i="1"/>
  <c r="I99" i="1" s="1"/>
  <c r="I97" i="1"/>
  <c r="I95" i="1"/>
  <c r="I91" i="1"/>
  <c r="I90" i="1" s="1"/>
  <c r="I85" i="1"/>
  <c r="I82" i="1" s="1"/>
  <c r="I74" i="1"/>
  <c r="I73" i="1" s="1"/>
  <c r="I72" i="1" s="1"/>
  <c r="I70" i="1"/>
  <c r="I69" i="1" s="1"/>
  <c r="I68" i="1" s="1"/>
  <c r="I65" i="1"/>
  <c r="I61" i="1"/>
  <c r="I59" i="1"/>
  <c r="I57" i="1"/>
  <c r="I56" i="1" s="1"/>
  <c r="I55" i="1" s="1"/>
  <c r="I51" i="1"/>
  <c r="I47" i="1"/>
  <c r="I43" i="1"/>
  <c r="I36" i="1"/>
  <c r="I33" i="1"/>
  <c r="I29" i="1"/>
  <c r="I22" i="1"/>
  <c r="J200" i="1"/>
  <c r="L200" i="1" s="1"/>
  <c r="H199" i="1"/>
  <c r="H197" i="1"/>
  <c r="J197" i="1" s="1"/>
  <c r="L197" i="1" s="1"/>
  <c r="N197" i="1" s="1"/>
  <c r="P197" i="1" s="1"/>
  <c r="R197" i="1" s="1"/>
  <c r="J198" i="1"/>
  <c r="L198" i="1" s="1"/>
  <c r="H85" i="1"/>
  <c r="I126" i="1" l="1"/>
  <c r="I190" i="1"/>
  <c r="I189" i="1" s="1"/>
  <c r="I331" i="1"/>
  <c r="I327" i="1" s="1"/>
  <c r="I338" i="1"/>
  <c r="I231" i="1"/>
  <c r="I153" i="1"/>
  <c r="I21" i="1"/>
  <c r="I108" i="1"/>
  <c r="I278" i="1"/>
  <c r="I289" i="1"/>
  <c r="I148" i="1"/>
  <c r="I144" i="1" s="1"/>
  <c r="I310" i="1"/>
  <c r="I300" i="1" s="1"/>
  <c r="I178" i="1"/>
  <c r="I169" i="1" s="1"/>
  <c r="I261" i="1"/>
  <c r="I81" i="1"/>
  <c r="I94" i="1"/>
  <c r="I115" i="1"/>
  <c r="I212" i="1"/>
  <c r="I241" i="1"/>
  <c r="I254" i="1"/>
  <c r="I378" i="1"/>
  <c r="I376" i="1" s="1"/>
  <c r="I375" i="1" s="1"/>
  <c r="I373" i="1" s="1"/>
  <c r="I372" i="1" s="1"/>
  <c r="I370" i="1" s="1"/>
  <c r="I369" i="1" s="1"/>
  <c r="I499" i="1"/>
  <c r="I496" i="1" s="1"/>
  <c r="I490" i="1" s="1"/>
  <c r="I519" i="1"/>
  <c r="I408" i="1"/>
  <c r="I345" i="1"/>
  <c r="I467" i="1"/>
  <c r="I394" i="1"/>
  <c r="I67" i="1"/>
  <c r="I38" i="1"/>
  <c r="I507" i="1"/>
  <c r="J199" i="1"/>
  <c r="L199" i="1" s="1"/>
  <c r="H336" i="1"/>
  <c r="J336" i="1" s="1"/>
  <c r="L336" i="1" s="1"/>
  <c r="N336" i="1" s="1"/>
  <c r="P336" i="1" s="1"/>
  <c r="R336" i="1" s="1"/>
  <c r="J337" i="1"/>
  <c r="L337" i="1" s="1"/>
  <c r="N337" i="1" s="1"/>
  <c r="P337" i="1" s="1"/>
  <c r="R337" i="1" s="1"/>
  <c r="T337" i="1" s="1"/>
  <c r="H329" i="1"/>
  <c r="H328" i="1" s="1"/>
  <c r="J328" i="1" s="1"/>
  <c r="L328" i="1" s="1"/>
  <c r="N328" i="1" s="1"/>
  <c r="P328" i="1" s="1"/>
  <c r="R328" i="1" s="1"/>
  <c r="J330" i="1"/>
  <c r="L330" i="1" s="1"/>
  <c r="G74" i="1"/>
  <c r="F74" i="1"/>
  <c r="J76" i="1"/>
  <c r="L76" i="1" s="1"/>
  <c r="N76" i="1" s="1"/>
  <c r="P76" i="1" s="1"/>
  <c r="R76" i="1" s="1"/>
  <c r="T336" i="1" l="1"/>
  <c r="V337" i="1"/>
  <c r="V336" i="1" s="1"/>
  <c r="N329" i="1"/>
  <c r="N330" i="1"/>
  <c r="P330" i="1" s="1"/>
  <c r="I211" i="1"/>
  <c r="I248" i="1"/>
  <c r="I359" i="1"/>
  <c r="I344" i="1" s="1"/>
  <c r="I20" i="1"/>
  <c r="I93" i="1"/>
  <c r="J329" i="1"/>
  <c r="R330" i="1" l="1"/>
  <c r="P329" i="1"/>
  <c r="I527" i="1"/>
  <c r="J482" i="1"/>
  <c r="L482" i="1" s="1"/>
  <c r="N482" i="1" s="1"/>
  <c r="P482" i="1" s="1"/>
  <c r="R482" i="1" s="1"/>
  <c r="J491" i="1"/>
  <c r="L491" i="1" s="1"/>
  <c r="J228" i="1"/>
  <c r="L228" i="1" s="1"/>
  <c r="N228" i="1" s="1"/>
  <c r="P228" i="1" s="1"/>
  <c r="R228" i="1" s="1"/>
  <c r="J85" i="1"/>
  <c r="L85" i="1" s="1"/>
  <c r="N85" i="1" s="1"/>
  <c r="P85" i="1" s="1"/>
  <c r="R85" i="1" s="1"/>
  <c r="T330" i="1" l="1"/>
  <c r="R329" i="1"/>
  <c r="G488" i="1"/>
  <c r="G487" i="1" s="1"/>
  <c r="G426" i="1"/>
  <c r="G425" i="1" s="1"/>
  <c r="G424" i="1" s="1"/>
  <c r="V330" i="1" l="1"/>
  <c r="V329" i="1" s="1"/>
  <c r="V328" i="1" s="1"/>
  <c r="T329" i="1"/>
  <c r="F224" i="1"/>
  <c r="H150" i="1"/>
  <c r="J150" i="1" s="1"/>
  <c r="L150" i="1" s="1"/>
  <c r="N150" i="1" s="1"/>
  <c r="P150" i="1" s="1"/>
  <c r="R150" i="1" s="1"/>
  <c r="G149" i="1"/>
  <c r="F149" i="1"/>
  <c r="F146" i="1"/>
  <c r="F145" i="1" s="1"/>
  <c r="F83" i="1"/>
  <c r="G25" i="1"/>
  <c r="F25" i="1"/>
  <c r="H28" i="1"/>
  <c r="J28" i="1" s="1"/>
  <c r="L28" i="1" s="1"/>
  <c r="N28" i="1" s="1"/>
  <c r="P28" i="1" s="1"/>
  <c r="R28" i="1" s="1"/>
  <c r="H504" i="1"/>
  <c r="J504" i="1" s="1"/>
  <c r="G224" i="1"/>
  <c r="H229" i="1"/>
  <c r="J229" i="1" s="1"/>
  <c r="L229" i="1" s="1"/>
  <c r="N229" i="1" s="1"/>
  <c r="P229" i="1" s="1"/>
  <c r="R229" i="1" s="1"/>
  <c r="G187" i="1"/>
  <c r="F187" i="1"/>
  <c r="H188" i="1"/>
  <c r="J188" i="1" s="1"/>
  <c r="L188" i="1" s="1"/>
  <c r="N188" i="1" s="1"/>
  <c r="P188" i="1" s="1"/>
  <c r="R188" i="1" s="1"/>
  <c r="H186" i="1"/>
  <c r="J186" i="1" s="1"/>
  <c r="L186" i="1" s="1"/>
  <c r="N186" i="1" s="1"/>
  <c r="P186" i="1" s="1"/>
  <c r="R186" i="1" s="1"/>
  <c r="H185" i="1"/>
  <c r="J185" i="1" s="1"/>
  <c r="L185" i="1" s="1"/>
  <c r="N185" i="1" s="1"/>
  <c r="P185" i="1" s="1"/>
  <c r="R185" i="1" s="1"/>
  <c r="H184" i="1"/>
  <c r="J184" i="1" s="1"/>
  <c r="L184" i="1" s="1"/>
  <c r="N184" i="1" s="1"/>
  <c r="P184" i="1" s="1"/>
  <c r="R184" i="1" s="1"/>
  <c r="G183" i="1"/>
  <c r="H182" i="1"/>
  <c r="J182" i="1" s="1"/>
  <c r="L182" i="1" s="1"/>
  <c r="N182" i="1" s="1"/>
  <c r="P182" i="1" s="1"/>
  <c r="R182" i="1" s="1"/>
  <c r="H181" i="1"/>
  <c r="J181" i="1" s="1"/>
  <c r="L181" i="1" s="1"/>
  <c r="N181" i="1" s="1"/>
  <c r="P181" i="1" s="1"/>
  <c r="R181" i="1" s="1"/>
  <c r="H180" i="1"/>
  <c r="J180" i="1" s="1"/>
  <c r="L180" i="1" s="1"/>
  <c r="N180" i="1" s="1"/>
  <c r="P180" i="1" s="1"/>
  <c r="R180" i="1" s="1"/>
  <c r="G179" i="1"/>
  <c r="F179" i="1"/>
  <c r="G176" i="1"/>
  <c r="G175" i="1" s="1"/>
  <c r="F176" i="1"/>
  <c r="F175" i="1" s="1"/>
  <c r="H177" i="1"/>
  <c r="J177" i="1" s="1"/>
  <c r="L177" i="1" s="1"/>
  <c r="N177" i="1" s="1"/>
  <c r="P177" i="1" s="1"/>
  <c r="R177" i="1" s="1"/>
  <c r="G171" i="1"/>
  <c r="G170" i="1" s="1"/>
  <c r="H174" i="1"/>
  <c r="J174" i="1" s="1"/>
  <c r="L174" i="1" s="1"/>
  <c r="N174" i="1" s="1"/>
  <c r="P174" i="1" s="1"/>
  <c r="R174" i="1" s="1"/>
  <c r="H173" i="1"/>
  <c r="J173" i="1" s="1"/>
  <c r="L173" i="1" s="1"/>
  <c r="N173" i="1" s="1"/>
  <c r="P173" i="1" s="1"/>
  <c r="R173" i="1" s="1"/>
  <c r="H172" i="1"/>
  <c r="J172" i="1" s="1"/>
  <c r="L172" i="1" s="1"/>
  <c r="N172" i="1" s="1"/>
  <c r="P172" i="1" s="1"/>
  <c r="R172" i="1" s="1"/>
  <c r="F171" i="1"/>
  <c r="H171" i="1" s="1"/>
  <c r="J171" i="1" s="1"/>
  <c r="L171" i="1" s="1"/>
  <c r="N171" i="1" s="1"/>
  <c r="P171" i="1" s="1"/>
  <c r="R171" i="1" s="1"/>
  <c r="H210" i="1"/>
  <c r="J210" i="1" s="1"/>
  <c r="L210" i="1" s="1"/>
  <c r="N210" i="1" s="1"/>
  <c r="P210" i="1" s="1"/>
  <c r="R210" i="1" s="1"/>
  <c r="H209" i="1"/>
  <c r="J209" i="1" s="1"/>
  <c r="L209" i="1" s="1"/>
  <c r="N209" i="1" s="1"/>
  <c r="P209" i="1" s="1"/>
  <c r="R209" i="1" s="1"/>
  <c r="H208" i="1"/>
  <c r="J208" i="1" s="1"/>
  <c r="L208" i="1" s="1"/>
  <c r="N208" i="1" s="1"/>
  <c r="P208" i="1" s="1"/>
  <c r="R208" i="1" s="1"/>
  <c r="G207" i="1"/>
  <c r="G206" i="1" s="1"/>
  <c r="F207" i="1"/>
  <c r="F206" i="1" s="1"/>
  <c r="G202" i="1"/>
  <c r="G201" i="1" s="1"/>
  <c r="F202" i="1"/>
  <c r="H205" i="1"/>
  <c r="J205" i="1" s="1"/>
  <c r="L205" i="1" s="1"/>
  <c r="N205" i="1" s="1"/>
  <c r="P205" i="1" s="1"/>
  <c r="R205" i="1" s="1"/>
  <c r="H204" i="1"/>
  <c r="J204" i="1" s="1"/>
  <c r="L204" i="1" s="1"/>
  <c r="N204" i="1" s="1"/>
  <c r="P204" i="1" s="1"/>
  <c r="R204" i="1" s="1"/>
  <c r="H203" i="1"/>
  <c r="J203" i="1" s="1"/>
  <c r="L203" i="1" s="1"/>
  <c r="N203" i="1" s="1"/>
  <c r="P203" i="1" s="1"/>
  <c r="R203" i="1" s="1"/>
  <c r="G191" i="1"/>
  <c r="F191" i="1"/>
  <c r="H193" i="1"/>
  <c r="J193" i="1" s="1"/>
  <c r="L193" i="1" s="1"/>
  <c r="N193" i="1" s="1"/>
  <c r="P193" i="1" s="1"/>
  <c r="R193" i="1" s="1"/>
  <c r="G194" i="1"/>
  <c r="F194" i="1"/>
  <c r="H196" i="1"/>
  <c r="J196" i="1" s="1"/>
  <c r="L196" i="1" s="1"/>
  <c r="N196" i="1" s="1"/>
  <c r="P196" i="1" s="1"/>
  <c r="R196" i="1" s="1"/>
  <c r="H192" i="1"/>
  <c r="J192" i="1" s="1"/>
  <c r="L192" i="1" s="1"/>
  <c r="N192" i="1" s="1"/>
  <c r="P192" i="1" s="1"/>
  <c r="R192" i="1" s="1"/>
  <c r="G178" i="1" l="1"/>
  <c r="H191" i="1"/>
  <c r="J191" i="1" s="1"/>
  <c r="L191" i="1" s="1"/>
  <c r="N191" i="1" s="1"/>
  <c r="P191" i="1" s="1"/>
  <c r="R191" i="1" s="1"/>
  <c r="F178" i="1"/>
  <c r="H187" i="1"/>
  <c r="J187" i="1" s="1"/>
  <c r="L187" i="1" s="1"/>
  <c r="N187" i="1" s="1"/>
  <c r="P187" i="1" s="1"/>
  <c r="R187" i="1" s="1"/>
  <c r="G169" i="1"/>
  <c r="H224" i="1"/>
  <c r="J224" i="1" s="1"/>
  <c r="L224" i="1" s="1"/>
  <c r="N224" i="1" s="1"/>
  <c r="P224" i="1" s="1"/>
  <c r="R224" i="1" s="1"/>
  <c r="H225" i="1"/>
  <c r="J225" i="1" s="1"/>
  <c r="L225" i="1" s="1"/>
  <c r="N225" i="1" s="1"/>
  <c r="P225" i="1" s="1"/>
  <c r="R225" i="1" s="1"/>
  <c r="H149" i="1"/>
  <c r="J149" i="1" s="1"/>
  <c r="L149" i="1" s="1"/>
  <c r="N149" i="1" s="1"/>
  <c r="P149" i="1" s="1"/>
  <c r="R149" i="1" s="1"/>
  <c r="H183" i="1"/>
  <c r="J183" i="1" s="1"/>
  <c r="L183" i="1" s="1"/>
  <c r="N183" i="1" s="1"/>
  <c r="P183" i="1" s="1"/>
  <c r="R183" i="1" s="1"/>
  <c r="H179" i="1"/>
  <c r="J179" i="1" s="1"/>
  <c r="L179" i="1" s="1"/>
  <c r="N179" i="1" s="1"/>
  <c r="P179" i="1" s="1"/>
  <c r="R179" i="1" s="1"/>
  <c r="F170" i="1"/>
  <c r="H175" i="1"/>
  <c r="J175" i="1" s="1"/>
  <c r="L175" i="1" s="1"/>
  <c r="N175" i="1" s="1"/>
  <c r="P175" i="1" s="1"/>
  <c r="R175" i="1" s="1"/>
  <c r="H176" i="1"/>
  <c r="J176" i="1" s="1"/>
  <c r="L176" i="1" s="1"/>
  <c r="N176" i="1" s="1"/>
  <c r="P176" i="1" s="1"/>
  <c r="R176" i="1" s="1"/>
  <c r="H202" i="1"/>
  <c r="J202" i="1" s="1"/>
  <c r="L202" i="1" s="1"/>
  <c r="N202" i="1" s="1"/>
  <c r="P202" i="1" s="1"/>
  <c r="R202" i="1" s="1"/>
  <c r="H206" i="1"/>
  <c r="J206" i="1" s="1"/>
  <c r="L206" i="1" s="1"/>
  <c r="N206" i="1" s="1"/>
  <c r="P206" i="1" s="1"/>
  <c r="R206" i="1" s="1"/>
  <c r="F201" i="1"/>
  <c r="H201" i="1" s="1"/>
  <c r="J201" i="1" s="1"/>
  <c r="L201" i="1" s="1"/>
  <c r="N201" i="1" s="1"/>
  <c r="P201" i="1" s="1"/>
  <c r="R201" i="1" s="1"/>
  <c r="F190" i="1"/>
  <c r="H207" i="1"/>
  <c r="J207" i="1" s="1"/>
  <c r="L207" i="1" s="1"/>
  <c r="N207" i="1" s="1"/>
  <c r="P207" i="1" s="1"/>
  <c r="R207" i="1" s="1"/>
  <c r="G190" i="1"/>
  <c r="G189" i="1" s="1"/>
  <c r="H284" i="1"/>
  <c r="J284" i="1" s="1"/>
  <c r="L284" i="1" s="1"/>
  <c r="N284" i="1" s="1"/>
  <c r="P284" i="1" s="1"/>
  <c r="R284" i="1" s="1"/>
  <c r="G283" i="1"/>
  <c r="F283" i="1"/>
  <c r="H282" i="1"/>
  <c r="J282" i="1" s="1"/>
  <c r="L282" i="1" s="1"/>
  <c r="N282" i="1" s="1"/>
  <c r="P282" i="1" s="1"/>
  <c r="R282" i="1" s="1"/>
  <c r="G281" i="1"/>
  <c r="F281" i="1"/>
  <c r="H280" i="1"/>
  <c r="J280" i="1" s="1"/>
  <c r="L280" i="1" s="1"/>
  <c r="N280" i="1" s="1"/>
  <c r="P280" i="1" s="1"/>
  <c r="R280" i="1" s="1"/>
  <c r="G279" i="1"/>
  <c r="F279" i="1"/>
  <c r="G285" i="1"/>
  <c r="F285" i="1"/>
  <c r="H288" i="1"/>
  <c r="J288" i="1" s="1"/>
  <c r="L288" i="1" s="1"/>
  <c r="N288" i="1" s="1"/>
  <c r="P288" i="1" s="1"/>
  <c r="R288" i="1" s="1"/>
  <c r="H287" i="1"/>
  <c r="J287" i="1" s="1"/>
  <c r="L287" i="1" s="1"/>
  <c r="N287" i="1" s="1"/>
  <c r="P287" i="1" s="1"/>
  <c r="R287" i="1" s="1"/>
  <c r="H286" i="1"/>
  <c r="J286" i="1" s="1"/>
  <c r="L286" i="1" s="1"/>
  <c r="N286" i="1" s="1"/>
  <c r="P286" i="1" s="1"/>
  <c r="R286" i="1" s="1"/>
  <c r="G250" i="1"/>
  <c r="G249" i="1" s="1"/>
  <c r="F250" i="1"/>
  <c r="F249" i="1" s="1"/>
  <c r="H253" i="1"/>
  <c r="J253" i="1" s="1"/>
  <c r="L253" i="1" s="1"/>
  <c r="N253" i="1" s="1"/>
  <c r="P253" i="1" s="1"/>
  <c r="R253" i="1" s="1"/>
  <c r="H252" i="1"/>
  <c r="J252" i="1" s="1"/>
  <c r="L252" i="1" s="1"/>
  <c r="N252" i="1" s="1"/>
  <c r="P252" i="1" s="1"/>
  <c r="R252" i="1" s="1"/>
  <c r="H251" i="1"/>
  <c r="J251" i="1" s="1"/>
  <c r="L251" i="1" s="1"/>
  <c r="N251" i="1" s="1"/>
  <c r="P251" i="1" s="1"/>
  <c r="R251" i="1" s="1"/>
  <c r="H269" i="1"/>
  <c r="J269" i="1" s="1"/>
  <c r="L269" i="1" s="1"/>
  <c r="N269" i="1" s="1"/>
  <c r="P269" i="1" s="1"/>
  <c r="R269" i="1" s="1"/>
  <c r="G268" i="1"/>
  <c r="F268" i="1"/>
  <c r="H267" i="1"/>
  <c r="J267" i="1" s="1"/>
  <c r="L267" i="1" s="1"/>
  <c r="N267" i="1" s="1"/>
  <c r="P267" i="1" s="1"/>
  <c r="R267" i="1" s="1"/>
  <c r="G266" i="1"/>
  <c r="F266" i="1"/>
  <c r="H273" i="1"/>
  <c r="J273" i="1" s="1"/>
  <c r="L273" i="1" s="1"/>
  <c r="N273" i="1" s="1"/>
  <c r="P273" i="1" s="1"/>
  <c r="R273" i="1" s="1"/>
  <c r="G272" i="1"/>
  <c r="F272" i="1"/>
  <c r="H271" i="1"/>
  <c r="J271" i="1" s="1"/>
  <c r="L271" i="1" s="1"/>
  <c r="N271" i="1" s="1"/>
  <c r="P271" i="1" s="1"/>
  <c r="R271" i="1" s="1"/>
  <c r="G270" i="1"/>
  <c r="F270" i="1"/>
  <c r="H275" i="1"/>
  <c r="J275" i="1" s="1"/>
  <c r="L275" i="1" s="1"/>
  <c r="N275" i="1" s="1"/>
  <c r="P275" i="1" s="1"/>
  <c r="R275" i="1" s="1"/>
  <c r="F274" i="1"/>
  <c r="H265" i="1"/>
  <c r="J265" i="1" s="1"/>
  <c r="L265" i="1" s="1"/>
  <c r="N265" i="1" s="1"/>
  <c r="P265" i="1" s="1"/>
  <c r="R265" i="1" s="1"/>
  <c r="G264" i="1"/>
  <c r="F264" i="1"/>
  <c r="H263" i="1"/>
  <c r="J263" i="1" s="1"/>
  <c r="L263" i="1" s="1"/>
  <c r="N263" i="1" s="1"/>
  <c r="P263" i="1" s="1"/>
  <c r="R263" i="1" s="1"/>
  <c r="G262" i="1"/>
  <c r="F262" i="1"/>
  <c r="H299" i="1"/>
  <c r="J299" i="1" s="1"/>
  <c r="L299" i="1" s="1"/>
  <c r="N299" i="1" s="1"/>
  <c r="P299" i="1" s="1"/>
  <c r="R299" i="1" s="1"/>
  <c r="G298" i="1"/>
  <c r="F298" i="1"/>
  <c r="H297" i="1"/>
  <c r="J297" i="1" s="1"/>
  <c r="L297" i="1" s="1"/>
  <c r="N297" i="1" s="1"/>
  <c r="P297" i="1" s="1"/>
  <c r="R297" i="1" s="1"/>
  <c r="G296" i="1"/>
  <c r="F296" i="1"/>
  <c r="H295" i="1"/>
  <c r="J295" i="1" s="1"/>
  <c r="L295" i="1" s="1"/>
  <c r="N295" i="1" s="1"/>
  <c r="P295" i="1" s="1"/>
  <c r="R295" i="1" s="1"/>
  <c r="G294" i="1"/>
  <c r="F294" i="1"/>
  <c r="H293" i="1"/>
  <c r="J293" i="1" s="1"/>
  <c r="L293" i="1" s="1"/>
  <c r="N293" i="1" s="1"/>
  <c r="P293" i="1" s="1"/>
  <c r="R293" i="1" s="1"/>
  <c r="G292" i="1"/>
  <c r="F292" i="1"/>
  <c r="H291" i="1"/>
  <c r="J291" i="1" s="1"/>
  <c r="L291" i="1" s="1"/>
  <c r="N291" i="1" s="1"/>
  <c r="P291" i="1" s="1"/>
  <c r="R291" i="1" s="1"/>
  <c r="G290" i="1"/>
  <c r="F290" i="1"/>
  <c r="H258" i="1"/>
  <c r="J258" i="1" s="1"/>
  <c r="L258" i="1" s="1"/>
  <c r="N258" i="1" s="1"/>
  <c r="P258" i="1" s="1"/>
  <c r="R258" i="1" s="1"/>
  <c r="G257" i="1"/>
  <c r="F257" i="1"/>
  <c r="G259" i="1"/>
  <c r="F259" i="1"/>
  <c r="H260" i="1"/>
  <c r="J260" i="1" s="1"/>
  <c r="L260" i="1" s="1"/>
  <c r="N260" i="1" s="1"/>
  <c r="P260" i="1" s="1"/>
  <c r="R260" i="1" s="1"/>
  <c r="G255" i="1"/>
  <c r="F255" i="1"/>
  <c r="H256" i="1"/>
  <c r="J256" i="1" s="1"/>
  <c r="L256" i="1" s="1"/>
  <c r="N256" i="1" s="1"/>
  <c r="P256" i="1" s="1"/>
  <c r="R256" i="1" s="1"/>
  <c r="H363" i="1"/>
  <c r="J363" i="1" s="1"/>
  <c r="L363" i="1" s="1"/>
  <c r="N363" i="1" s="1"/>
  <c r="P363" i="1" s="1"/>
  <c r="R363" i="1" s="1"/>
  <c r="G362" i="1"/>
  <c r="F362" i="1"/>
  <c r="H489" i="1"/>
  <c r="J489" i="1" s="1"/>
  <c r="L489" i="1" s="1"/>
  <c r="N489" i="1" s="1"/>
  <c r="P489" i="1" s="1"/>
  <c r="R489" i="1" s="1"/>
  <c r="F488" i="1"/>
  <c r="H245" i="1"/>
  <c r="J245" i="1" s="1"/>
  <c r="L245" i="1" s="1"/>
  <c r="N245" i="1" s="1"/>
  <c r="P245" i="1" s="1"/>
  <c r="R245" i="1" s="1"/>
  <c r="G244" i="1"/>
  <c r="F244" i="1"/>
  <c r="H237" i="1"/>
  <c r="J237" i="1" s="1"/>
  <c r="L237" i="1" s="1"/>
  <c r="N237" i="1" s="1"/>
  <c r="P237" i="1" s="1"/>
  <c r="R237" i="1" s="1"/>
  <c r="G236" i="1"/>
  <c r="F236" i="1"/>
  <c r="H230" i="1"/>
  <c r="J230" i="1" s="1"/>
  <c r="L230" i="1" s="1"/>
  <c r="N230" i="1" s="1"/>
  <c r="P230" i="1" s="1"/>
  <c r="R230" i="1" s="1"/>
  <c r="G91" i="1"/>
  <c r="G90" i="1" s="1"/>
  <c r="F91" i="1"/>
  <c r="H92" i="1"/>
  <c r="J92" i="1" s="1"/>
  <c r="L92" i="1" s="1"/>
  <c r="N92" i="1" s="1"/>
  <c r="P92" i="1" s="1"/>
  <c r="R92" i="1" s="1"/>
  <c r="H178" i="1" l="1"/>
  <c r="J178" i="1" s="1"/>
  <c r="L178" i="1" s="1"/>
  <c r="N178" i="1" s="1"/>
  <c r="P178" i="1" s="1"/>
  <c r="R178" i="1" s="1"/>
  <c r="H236" i="1"/>
  <c r="J236" i="1" s="1"/>
  <c r="L236" i="1" s="1"/>
  <c r="N236" i="1" s="1"/>
  <c r="P236" i="1" s="1"/>
  <c r="R236" i="1" s="1"/>
  <c r="F254" i="1"/>
  <c r="F289" i="1"/>
  <c r="H488" i="1"/>
  <c r="J488" i="1" s="1"/>
  <c r="L488" i="1" s="1"/>
  <c r="N488" i="1" s="1"/>
  <c r="P488" i="1" s="1"/>
  <c r="R488" i="1" s="1"/>
  <c r="F487" i="1"/>
  <c r="H487" i="1" s="1"/>
  <c r="J487" i="1" s="1"/>
  <c r="L487" i="1" s="1"/>
  <c r="N487" i="1" s="1"/>
  <c r="P487" i="1" s="1"/>
  <c r="R487" i="1" s="1"/>
  <c r="H249" i="1"/>
  <c r="J249" i="1" s="1"/>
  <c r="L249" i="1" s="1"/>
  <c r="N249" i="1" s="1"/>
  <c r="P249" i="1" s="1"/>
  <c r="R249" i="1" s="1"/>
  <c r="G278" i="1"/>
  <c r="G254" i="1"/>
  <c r="G289" i="1"/>
  <c r="F261" i="1"/>
  <c r="F278" i="1"/>
  <c r="H362" i="1"/>
  <c r="J362" i="1" s="1"/>
  <c r="L362" i="1" s="1"/>
  <c r="N362" i="1" s="1"/>
  <c r="P362" i="1" s="1"/>
  <c r="R362" i="1" s="1"/>
  <c r="H255" i="1"/>
  <c r="J255" i="1" s="1"/>
  <c r="L255" i="1" s="1"/>
  <c r="N255" i="1" s="1"/>
  <c r="P255" i="1" s="1"/>
  <c r="R255" i="1" s="1"/>
  <c r="H294" i="1"/>
  <c r="J294" i="1" s="1"/>
  <c r="L294" i="1" s="1"/>
  <c r="N294" i="1" s="1"/>
  <c r="P294" i="1" s="1"/>
  <c r="R294" i="1" s="1"/>
  <c r="H298" i="1"/>
  <c r="J298" i="1" s="1"/>
  <c r="L298" i="1" s="1"/>
  <c r="N298" i="1" s="1"/>
  <c r="P298" i="1" s="1"/>
  <c r="R298" i="1" s="1"/>
  <c r="H264" i="1"/>
  <c r="J264" i="1" s="1"/>
  <c r="L264" i="1" s="1"/>
  <c r="N264" i="1" s="1"/>
  <c r="P264" i="1" s="1"/>
  <c r="R264" i="1" s="1"/>
  <c r="H268" i="1"/>
  <c r="J268" i="1" s="1"/>
  <c r="L268" i="1" s="1"/>
  <c r="N268" i="1" s="1"/>
  <c r="P268" i="1" s="1"/>
  <c r="R268" i="1" s="1"/>
  <c r="H170" i="1"/>
  <c r="J170" i="1" s="1"/>
  <c r="L170" i="1" s="1"/>
  <c r="N170" i="1" s="1"/>
  <c r="P170" i="1" s="1"/>
  <c r="R170" i="1" s="1"/>
  <c r="F169" i="1"/>
  <c r="H169" i="1" s="1"/>
  <c r="J169" i="1" s="1"/>
  <c r="L169" i="1" s="1"/>
  <c r="N169" i="1" s="1"/>
  <c r="P169" i="1" s="1"/>
  <c r="R169" i="1" s="1"/>
  <c r="F189" i="1"/>
  <c r="H189" i="1" s="1"/>
  <c r="J189" i="1" s="1"/>
  <c r="L189" i="1" s="1"/>
  <c r="N189" i="1" s="1"/>
  <c r="P189" i="1" s="1"/>
  <c r="R189" i="1" s="1"/>
  <c r="H266" i="1"/>
  <c r="J266" i="1" s="1"/>
  <c r="L266" i="1" s="1"/>
  <c r="N266" i="1" s="1"/>
  <c r="P266" i="1" s="1"/>
  <c r="R266" i="1" s="1"/>
  <c r="H285" i="1"/>
  <c r="J285" i="1" s="1"/>
  <c r="L285" i="1" s="1"/>
  <c r="N285" i="1" s="1"/>
  <c r="P285" i="1" s="1"/>
  <c r="R285" i="1" s="1"/>
  <c r="H283" i="1"/>
  <c r="J283" i="1" s="1"/>
  <c r="L283" i="1" s="1"/>
  <c r="N283" i="1" s="1"/>
  <c r="P283" i="1" s="1"/>
  <c r="R283" i="1" s="1"/>
  <c r="G274" i="1"/>
  <c r="H274" i="1" s="1"/>
  <c r="J274" i="1" s="1"/>
  <c r="L274" i="1" s="1"/>
  <c r="N274" i="1" s="1"/>
  <c r="P274" i="1" s="1"/>
  <c r="R274" i="1" s="1"/>
  <c r="H259" i="1"/>
  <c r="J259" i="1" s="1"/>
  <c r="L259" i="1" s="1"/>
  <c r="N259" i="1" s="1"/>
  <c r="P259" i="1" s="1"/>
  <c r="R259" i="1" s="1"/>
  <c r="H257" i="1"/>
  <c r="J257" i="1" s="1"/>
  <c r="L257" i="1" s="1"/>
  <c r="N257" i="1" s="1"/>
  <c r="P257" i="1" s="1"/>
  <c r="R257" i="1" s="1"/>
  <c r="H281" i="1"/>
  <c r="J281" i="1" s="1"/>
  <c r="L281" i="1" s="1"/>
  <c r="N281" i="1" s="1"/>
  <c r="P281" i="1" s="1"/>
  <c r="R281" i="1" s="1"/>
  <c r="H190" i="1"/>
  <c r="J190" i="1" s="1"/>
  <c r="L190" i="1" s="1"/>
  <c r="N190" i="1" s="1"/>
  <c r="P190" i="1" s="1"/>
  <c r="R190" i="1" s="1"/>
  <c r="H292" i="1"/>
  <c r="J292" i="1" s="1"/>
  <c r="L292" i="1" s="1"/>
  <c r="N292" i="1" s="1"/>
  <c r="P292" i="1" s="1"/>
  <c r="R292" i="1" s="1"/>
  <c r="H296" i="1"/>
  <c r="J296" i="1" s="1"/>
  <c r="L296" i="1" s="1"/>
  <c r="N296" i="1" s="1"/>
  <c r="P296" i="1" s="1"/>
  <c r="R296" i="1" s="1"/>
  <c r="H262" i="1"/>
  <c r="J262" i="1" s="1"/>
  <c r="L262" i="1" s="1"/>
  <c r="N262" i="1" s="1"/>
  <c r="P262" i="1" s="1"/>
  <c r="R262" i="1" s="1"/>
  <c r="H91" i="1"/>
  <c r="J91" i="1" s="1"/>
  <c r="L91" i="1" s="1"/>
  <c r="N91" i="1" s="1"/>
  <c r="P91" i="1" s="1"/>
  <c r="R91" i="1" s="1"/>
  <c r="H272" i="1"/>
  <c r="J272" i="1" s="1"/>
  <c r="L272" i="1" s="1"/>
  <c r="N272" i="1" s="1"/>
  <c r="P272" i="1" s="1"/>
  <c r="R272" i="1" s="1"/>
  <c r="H279" i="1"/>
  <c r="J279" i="1" s="1"/>
  <c r="L279" i="1" s="1"/>
  <c r="N279" i="1" s="1"/>
  <c r="P279" i="1" s="1"/>
  <c r="R279" i="1" s="1"/>
  <c r="H250" i="1"/>
  <c r="J250" i="1" s="1"/>
  <c r="L250" i="1" s="1"/>
  <c r="N250" i="1" s="1"/>
  <c r="P250" i="1" s="1"/>
  <c r="R250" i="1" s="1"/>
  <c r="H270" i="1"/>
  <c r="J270" i="1" s="1"/>
  <c r="L270" i="1" s="1"/>
  <c r="N270" i="1" s="1"/>
  <c r="P270" i="1" s="1"/>
  <c r="R270" i="1" s="1"/>
  <c r="H244" i="1"/>
  <c r="J244" i="1" s="1"/>
  <c r="L244" i="1" s="1"/>
  <c r="N244" i="1" s="1"/>
  <c r="P244" i="1" s="1"/>
  <c r="R244" i="1" s="1"/>
  <c r="H290" i="1"/>
  <c r="J290" i="1" s="1"/>
  <c r="L290" i="1" s="1"/>
  <c r="N290" i="1" s="1"/>
  <c r="P290" i="1" s="1"/>
  <c r="R290" i="1" s="1"/>
  <c r="F90" i="1"/>
  <c r="H90" i="1" s="1"/>
  <c r="J90" i="1" s="1"/>
  <c r="L90" i="1" s="1"/>
  <c r="N90" i="1" s="1"/>
  <c r="P90" i="1" s="1"/>
  <c r="R90" i="1" s="1"/>
  <c r="G85" i="1"/>
  <c r="G83" i="1" s="1"/>
  <c r="G82" i="1" s="1"/>
  <c r="G81" i="1" s="1"/>
  <c r="F85" i="1"/>
  <c r="J86" i="1"/>
  <c r="L86" i="1" s="1"/>
  <c r="N86" i="1" s="1"/>
  <c r="P86" i="1" s="1"/>
  <c r="R86" i="1" s="1"/>
  <c r="H84" i="1"/>
  <c r="J84" i="1" s="1"/>
  <c r="L84" i="1" s="1"/>
  <c r="N84" i="1" s="1"/>
  <c r="P84" i="1" s="1"/>
  <c r="R84" i="1" s="1"/>
  <c r="H195" i="1"/>
  <c r="J195" i="1" s="1"/>
  <c r="L195" i="1" s="1"/>
  <c r="N195" i="1" s="1"/>
  <c r="P195" i="1" s="1"/>
  <c r="R195" i="1" s="1"/>
  <c r="F22" i="1"/>
  <c r="G22" i="1"/>
  <c r="H24" i="1"/>
  <c r="J24" i="1" s="1"/>
  <c r="L24" i="1" s="1"/>
  <c r="N24" i="1" s="1"/>
  <c r="P24" i="1" s="1"/>
  <c r="R24" i="1" s="1"/>
  <c r="H278" i="1" l="1"/>
  <c r="J278" i="1" s="1"/>
  <c r="L278" i="1" s="1"/>
  <c r="N278" i="1" s="1"/>
  <c r="P278" i="1" s="1"/>
  <c r="R278" i="1" s="1"/>
  <c r="H289" i="1"/>
  <c r="J289" i="1" s="1"/>
  <c r="L289" i="1" s="1"/>
  <c r="N289" i="1" s="1"/>
  <c r="P289" i="1" s="1"/>
  <c r="R289" i="1" s="1"/>
  <c r="G261" i="1"/>
  <c r="H261" i="1" s="1"/>
  <c r="J261" i="1" s="1"/>
  <c r="L261" i="1" s="1"/>
  <c r="N261" i="1" s="1"/>
  <c r="P261" i="1" s="1"/>
  <c r="R261" i="1" s="1"/>
  <c r="H254" i="1"/>
  <c r="J254" i="1" s="1"/>
  <c r="L254" i="1" s="1"/>
  <c r="N254" i="1" s="1"/>
  <c r="P254" i="1" s="1"/>
  <c r="R254" i="1" s="1"/>
  <c r="F248" i="1"/>
  <c r="H194" i="1"/>
  <c r="J194" i="1" s="1"/>
  <c r="L194" i="1" s="1"/>
  <c r="N194" i="1" s="1"/>
  <c r="P194" i="1" s="1"/>
  <c r="R194" i="1" s="1"/>
  <c r="H83" i="1"/>
  <c r="J83" i="1" s="1"/>
  <c r="L83" i="1" s="1"/>
  <c r="N83" i="1" s="1"/>
  <c r="P83" i="1" s="1"/>
  <c r="R83" i="1" s="1"/>
  <c r="G420" i="1"/>
  <c r="G419" i="1" s="1"/>
  <c r="F420" i="1"/>
  <c r="F419" i="1" s="1"/>
  <c r="H423" i="1"/>
  <c r="J423" i="1" s="1"/>
  <c r="L423" i="1" s="1"/>
  <c r="N423" i="1" s="1"/>
  <c r="P423" i="1" s="1"/>
  <c r="R423" i="1" s="1"/>
  <c r="H422" i="1"/>
  <c r="J422" i="1" s="1"/>
  <c r="L422" i="1" s="1"/>
  <c r="N422" i="1" s="1"/>
  <c r="P422" i="1" s="1"/>
  <c r="R422" i="1" s="1"/>
  <c r="H421" i="1"/>
  <c r="J421" i="1" s="1"/>
  <c r="L421" i="1" s="1"/>
  <c r="N421" i="1" s="1"/>
  <c r="P421" i="1" s="1"/>
  <c r="R421" i="1" s="1"/>
  <c r="G417" i="1"/>
  <c r="G416" i="1" s="1"/>
  <c r="F417" i="1"/>
  <c r="H418" i="1"/>
  <c r="J418" i="1" s="1"/>
  <c r="L418" i="1" s="1"/>
  <c r="N418" i="1" s="1"/>
  <c r="P418" i="1" s="1"/>
  <c r="R418" i="1" s="1"/>
  <c r="G413" i="1"/>
  <c r="G412" i="1" s="1"/>
  <c r="F413" i="1"/>
  <c r="F412" i="1" s="1"/>
  <c r="H415" i="1"/>
  <c r="J415" i="1" s="1"/>
  <c r="L415" i="1" s="1"/>
  <c r="N415" i="1" s="1"/>
  <c r="P415" i="1" s="1"/>
  <c r="R415" i="1" s="1"/>
  <c r="H414" i="1"/>
  <c r="J414" i="1" s="1"/>
  <c r="L414" i="1" s="1"/>
  <c r="N414" i="1" s="1"/>
  <c r="P414" i="1" s="1"/>
  <c r="R414" i="1" s="1"/>
  <c r="G410" i="1"/>
  <c r="G409" i="1" s="1"/>
  <c r="F410" i="1"/>
  <c r="F409" i="1" s="1"/>
  <c r="H411" i="1"/>
  <c r="J411" i="1" s="1"/>
  <c r="L411" i="1" s="1"/>
  <c r="N411" i="1" s="1"/>
  <c r="P411" i="1" s="1"/>
  <c r="R411" i="1" s="1"/>
  <c r="G517" i="1"/>
  <c r="G516" i="1" s="1"/>
  <c r="F517" i="1"/>
  <c r="H518" i="1"/>
  <c r="J518" i="1" s="1"/>
  <c r="L518" i="1" s="1"/>
  <c r="N518" i="1" s="1"/>
  <c r="P518" i="1" s="1"/>
  <c r="R518" i="1" s="1"/>
  <c r="T518" i="1" s="1"/>
  <c r="V518" i="1" s="1"/>
  <c r="G512" i="1"/>
  <c r="G511" i="1" s="1"/>
  <c r="F512" i="1"/>
  <c r="F511" i="1" s="1"/>
  <c r="H515" i="1"/>
  <c r="J515" i="1" s="1"/>
  <c r="L515" i="1" s="1"/>
  <c r="N515" i="1" s="1"/>
  <c r="P515" i="1" s="1"/>
  <c r="R515" i="1" s="1"/>
  <c r="T515" i="1" s="1"/>
  <c r="V515" i="1" s="1"/>
  <c r="H514" i="1"/>
  <c r="J514" i="1" s="1"/>
  <c r="L514" i="1" s="1"/>
  <c r="N514" i="1" s="1"/>
  <c r="P514" i="1" s="1"/>
  <c r="R514" i="1" s="1"/>
  <c r="T514" i="1" s="1"/>
  <c r="V514" i="1" s="1"/>
  <c r="H513" i="1"/>
  <c r="J513" i="1" s="1"/>
  <c r="L513" i="1" s="1"/>
  <c r="N513" i="1" s="1"/>
  <c r="P513" i="1" s="1"/>
  <c r="R513" i="1" s="1"/>
  <c r="T513" i="1" s="1"/>
  <c r="V513" i="1" s="1"/>
  <c r="G509" i="1"/>
  <c r="G508" i="1" s="1"/>
  <c r="F509" i="1"/>
  <c r="H510" i="1"/>
  <c r="J510" i="1" s="1"/>
  <c r="L510" i="1" s="1"/>
  <c r="N510" i="1" s="1"/>
  <c r="P510" i="1" s="1"/>
  <c r="R510" i="1" s="1"/>
  <c r="T510" i="1" s="1"/>
  <c r="V510" i="1" s="1"/>
  <c r="H503" i="1"/>
  <c r="J503" i="1" s="1"/>
  <c r="L503" i="1" s="1"/>
  <c r="N503" i="1" s="1"/>
  <c r="P503" i="1" s="1"/>
  <c r="R503" i="1" s="1"/>
  <c r="T503" i="1" s="1"/>
  <c r="V503" i="1" s="1"/>
  <c r="G502" i="1"/>
  <c r="F502" i="1"/>
  <c r="H501" i="1"/>
  <c r="J501" i="1" s="1"/>
  <c r="L501" i="1" s="1"/>
  <c r="N501" i="1" s="1"/>
  <c r="P501" i="1" s="1"/>
  <c r="R501" i="1" s="1"/>
  <c r="T501" i="1" s="1"/>
  <c r="V501" i="1" s="1"/>
  <c r="G500" i="1"/>
  <c r="F500" i="1"/>
  <c r="G497" i="1"/>
  <c r="F497" i="1"/>
  <c r="H498" i="1"/>
  <c r="J498" i="1" s="1"/>
  <c r="L498" i="1" s="1"/>
  <c r="N498" i="1" s="1"/>
  <c r="P498" i="1" s="1"/>
  <c r="R498" i="1" s="1"/>
  <c r="T498" i="1" s="1"/>
  <c r="V498" i="1" s="1"/>
  <c r="G492" i="1"/>
  <c r="G491" i="1" s="1"/>
  <c r="F492" i="1"/>
  <c r="H495" i="1"/>
  <c r="J495" i="1" s="1"/>
  <c r="L495" i="1" s="1"/>
  <c r="N495" i="1" s="1"/>
  <c r="P495" i="1" s="1"/>
  <c r="R495" i="1" s="1"/>
  <c r="H494" i="1"/>
  <c r="J494" i="1" s="1"/>
  <c r="L494" i="1" s="1"/>
  <c r="N494" i="1" s="1"/>
  <c r="P494" i="1" s="1"/>
  <c r="R494" i="1" s="1"/>
  <c r="H493" i="1"/>
  <c r="J493" i="1" s="1"/>
  <c r="L493" i="1" s="1"/>
  <c r="N493" i="1" s="1"/>
  <c r="P493" i="1" s="1"/>
  <c r="R493" i="1" s="1"/>
  <c r="G499" i="1" l="1"/>
  <c r="G496" i="1" s="1"/>
  <c r="G490" i="1" s="1"/>
  <c r="G408" i="1"/>
  <c r="H492" i="1"/>
  <c r="J492" i="1" s="1"/>
  <c r="L492" i="1" s="1"/>
  <c r="N492" i="1" s="1"/>
  <c r="H502" i="1"/>
  <c r="J502" i="1" s="1"/>
  <c r="L502" i="1" s="1"/>
  <c r="N502" i="1" s="1"/>
  <c r="P502" i="1" s="1"/>
  <c r="R502" i="1" s="1"/>
  <c r="T502" i="1" s="1"/>
  <c r="V502" i="1" s="1"/>
  <c r="H509" i="1"/>
  <c r="J509" i="1" s="1"/>
  <c r="L509" i="1" s="1"/>
  <c r="N509" i="1" s="1"/>
  <c r="P509" i="1" s="1"/>
  <c r="R509" i="1" s="1"/>
  <c r="T509" i="1" s="1"/>
  <c r="V509" i="1" s="1"/>
  <c r="H517" i="1"/>
  <c r="J517" i="1" s="1"/>
  <c r="L517" i="1" s="1"/>
  <c r="N517" i="1" s="1"/>
  <c r="P517" i="1" s="1"/>
  <c r="R517" i="1" s="1"/>
  <c r="T517" i="1" s="1"/>
  <c r="V517" i="1" s="1"/>
  <c r="G248" i="1"/>
  <c r="H248" i="1" s="1"/>
  <c r="J248" i="1" s="1"/>
  <c r="L248" i="1" s="1"/>
  <c r="N248" i="1" s="1"/>
  <c r="P248" i="1" s="1"/>
  <c r="R248" i="1" s="1"/>
  <c r="H412" i="1"/>
  <c r="J412" i="1" s="1"/>
  <c r="L412" i="1" s="1"/>
  <c r="N412" i="1" s="1"/>
  <c r="P412" i="1" s="1"/>
  <c r="R412" i="1" s="1"/>
  <c r="H500" i="1"/>
  <c r="J500" i="1" s="1"/>
  <c r="L500" i="1" s="1"/>
  <c r="N500" i="1" s="1"/>
  <c r="P500" i="1" s="1"/>
  <c r="R500" i="1" s="1"/>
  <c r="T500" i="1" s="1"/>
  <c r="V500" i="1" s="1"/>
  <c r="H413" i="1"/>
  <c r="J413" i="1" s="1"/>
  <c r="L413" i="1" s="1"/>
  <c r="N413" i="1" s="1"/>
  <c r="P413" i="1" s="1"/>
  <c r="R413" i="1" s="1"/>
  <c r="H417" i="1"/>
  <c r="J417" i="1" s="1"/>
  <c r="L417" i="1" s="1"/>
  <c r="N417" i="1" s="1"/>
  <c r="P417" i="1" s="1"/>
  <c r="R417" i="1" s="1"/>
  <c r="G507" i="1"/>
  <c r="H511" i="1"/>
  <c r="J511" i="1" s="1"/>
  <c r="L511" i="1" s="1"/>
  <c r="N511" i="1" s="1"/>
  <c r="P511" i="1" s="1"/>
  <c r="R511" i="1" s="1"/>
  <c r="T511" i="1" s="1"/>
  <c r="V511" i="1" s="1"/>
  <c r="H409" i="1"/>
  <c r="J409" i="1" s="1"/>
  <c r="L409" i="1" s="1"/>
  <c r="N409" i="1" s="1"/>
  <c r="P409" i="1" s="1"/>
  <c r="R409" i="1" s="1"/>
  <c r="H419" i="1"/>
  <c r="J419" i="1" s="1"/>
  <c r="L419" i="1" s="1"/>
  <c r="N419" i="1" s="1"/>
  <c r="P419" i="1" s="1"/>
  <c r="R419" i="1" s="1"/>
  <c r="F499" i="1"/>
  <c r="F491" i="1"/>
  <c r="F508" i="1"/>
  <c r="H512" i="1"/>
  <c r="J512" i="1" s="1"/>
  <c r="L512" i="1" s="1"/>
  <c r="N512" i="1" s="1"/>
  <c r="P512" i="1" s="1"/>
  <c r="R512" i="1" s="1"/>
  <c r="T512" i="1" s="1"/>
  <c r="V512" i="1" s="1"/>
  <c r="F516" i="1"/>
  <c r="H516" i="1" s="1"/>
  <c r="J516" i="1" s="1"/>
  <c r="L516" i="1" s="1"/>
  <c r="N516" i="1" s="1"/>
  <c r="P516" i="1" s="1"/>
  <c r="R516" i="1" s="1"/>
  <c r="T516" i="1" s="1"/>
  <c r="V516" i="1" s="1"/>
  <c r="F416" i="1"/>
  <c r="H416" i="1" s="1"/>
  <c r="J416" i="1" s="1"/>
  <c r="L416" i="1" s="1"/>
  <c r="N416" i="1" s="1"/>
  <c r="P416" i="1" s="1"/>
  <c r="R416" i="1" s="1"/>
  <c r="H497" i="1"/>
  <c r="J497" i="1" s="1"/>
  <c r="L497" i="1" s="1"/>
  <c r="N497" i="1" s="1"/>
  <c r="P497" i="1" s="1"/>
  <c r="R497" i="1" s="1"/>
  <c r="T497" i="1" s="1"/>
  <c r="V497" i="1" s="1"/>
  <c r="H410" i="1"/>
  <c r="J410" i="1" s="1"/>
  <c r="L410" i="1" s="1"/>
  <c r="N410" i="1" s="1"/>
  <c r="P410" i="1" s="1"/>
  <c r="R410" i="1" s="1"/>
  <c r="H420" i="1"/>
  <c r="J420" i="1" s="1"/>
  <c r="L420" i="1" s="1"/>
  <c r="N420" i="1" s="1"/>
  <c r="P420" i="1" s="1"/>
  <c r="R420" i="1" s="1"/>
  <c r="H390" i="1"/>
  <c r="J390" i="1" s="1"/>
  <c r="L390" i="1" s="1"/>
  <c r="N390" i="1" s="1"/>
  <c r="P390" i="1" s="1"/>
  <c r="R390" i="1" s="1"/>
  <c r="G389" i="1"/>
  <c r="G388" i="1" s="1"/>
  <c r="F389" i="1"/>
  <c r="F388" i="1" s="1"/>
  <c r="H387" i="1"/>
  <c r="J387" i="1" s="1"/>
  <c r="L387" i="1" s="1"/>
  <c r="N387" i="1" s="1"/>
  <c r="P387" i="1" s="1"/>
  <c r="R387" i="1" s="1"/>
  <c r="G386" i="1"/>
  <c r="G385" i="1" s="1"/>
  <c r="F386" i="1"/>
  <c r="F385" i="1" s="1"/>
  <c r="H384" i="1"/>
  <c r="J384" i="1" s="1"/>
  <c r="L384" i="1" s="1"/>
  <c r="N384" i="1" s="1"/>
  <c r="P384" i="1" s="1"/>
  <c r="R384" i="1" s="1"/>
  <c r="G383" i="1"/>
  <c r="G382" i="1" s="1"/>
  <c r="F383" i="1"/>
  <c r="F382" i="1" s="1"/>
  <c r="G380" i="1"/>
  <c r="G379" i="1" s="1"/>
  <c r="F380" i="1"/>
  <c r="H381" i="1"/>
  <c r="J381" i="1" s="1"/>
  <c r="L381" i="1" s="1"/>
  <c r="N381" i="1" s="1"/>
  <c r="P381" i="1" s="1"/>
  <c r="R381" i="1" s="1"/>
  <c r="H119" i="1"/>
  <c r="J119" i="1" s="1"/>
  <c r="L119" i="1" s="1"/>
  <c r="N119" i="1" s="1"/>
  <c r="P119" i="1" s="1"/>
  <c r="R119" i="1" s="1"/>
  <c r="G118" i="1"/>
  <c r="F118" i="1"/>
  <c r="G116" i="1"/>
  <c r="F116" i="1"/>
  <c r="H117" i="1"/>
  <c r="J117" i="1" s="1"/>
  <c r="L117" i="1" s="1"/>
  <c r="N117" i="1" s="1"/>
  <c r="P117" i="1" s="1"/>
  <c r="R117" i="1" s="1"/>
  <c r="H114" i="1"/>
  <c r="J114" i="1" s="1"/>
  <c r="L114" i="1" s="1"/>
  <c r="N114" i="1" s="1"/>
  <c r="P114" i="1" s="1"/>
  <c r="R114" i="1" s="1"/>
  <c r="G113" i="1"/>
  <c r="F113" i="1"/>
  <c r="H112" i="1"/>
  <c r="J112" i="1" s="1"/>
  <c r="L112" i="1" s="1"/>
  <c r="N112" i="1" s="1"/>
  <c r="P112" i="1" s="1"/>
  <c r="R112" i="1" s="1"/>
  <c r="G111" i="1"/>
  <c r="F111" i="1"/>
  <c r="G109" i="1"/>
  <c r="F109" i="1"/>
  <c r="H110" i="1"/>
  <c r="J110" i="1" s="1"/>
  <c r="L110" i="1" s="1"/>
  <c r="N110" i="1" s="1"/>
  <c r="P110" i="1" s="1"/>
  <c r="R110" i="1" s="1"/>
  <c r="H377" i="1"/>
  <c r="J377" i="1" s="1"/>
  <c r="L377" i="1" s="1"/>
  <c r="N377" i="1" s="1"/>
  <c r="P377" i="1" s="1"/>
  <c r="R377" i="1" s="1"/>
  <c r="F375" i="1"/>
  <c r="H374" i="1"/>
  <c r="J374" i="1" s="1"/>
  <c r="L374" i="1" s="1"/>
  <c r="N374" i="1" s="1"/>
  <c r="P374" i="1" s="1"/>
  <c r="R374" i="1" s="1"/>
  <c r="F372" i="1"/>
  <c r="F369" i="1"/>
  <c r="H371" i="1"/>
  <c r="J371" i="1" s="1"/>
  <c r="L371" i="1" s="1"/>
  <c r="N371" i="1" s="1"/>
  <c r="P371" i="1" s="1"/>
  <c r="R371" i="1" s="1"/>
  <c r="G366" i="1"/>
  <c r="F366" i="1"/>
  <c r="H367" i="1"/>
  <c r="J367" i="1" s="1"/>
  <c r="L367" i="1" s="1"/>
  <c r="N367" i="1" s="1"/>
  <c r="P367" i="1" s="1"/>
  <c r="R367" i="1" s="1"/>
  <c r="H368" i="1"/>
  <c r="J368" i="1" s="1"/>
  <c r="L368" i="1" s="1"/>
  <c r="N368" i="1" s="1"/>
  <c r="P368" i="1" s="1"/>
  <c r="R368" i="1" s="1"/>
  <c r="G140" i="1"/>
  <c r="F139" i="1"/>
  <c r="F138" i="1" s="1"/>
  <c r="G480" i="1"/>
  <c r="F480" i="1"/>
  <c r="H481" i="1"/>
  <c r="J481" i="1" s="1"/>
  <c r="L481" i="1" s="1"/>
  <c r="N481" i="1" s="1"/>
  <c r="P481" i="1" s="1"/>
  <c r="R481" i="1" s="1"/>
  <c r="G357" i="1"/>
  <c r="F357" i="1"/>
  <c r="H358" i="1"/>
  <c r="J358" i="1" s="1"/>
  <c r="L358" i="1" s="1"/>
  <c r="N358" i="1" s="1"/>
  <c r="P358" i="1" s="1"/>
  <c r="R358" i="1" s="1"/>
  <c r="G355" i="1"/>
  <c r="F355" i="1"/>
  <c r="H356" i="1"/>
  <c r="J356" i="1" s="1"/>
  <c r="L356" i="1" s="1"/>
  <c r="N356" i="1" s="1"/>
  <c r="P356" i="1" s="1"/>
  <c r="R356" i="1" s="1"/>
  <c r="G234" i="1"/>
  <c r="F234" i="1"/>
  <c r="H235" i="1"/>
  <c r="J235" i="1" s="1"/>
  <c r="L235" i="1" s="1"/>
  <c r="N235" i="1" s="1"/>
  <c r="P235" i="1" s="1"/>
  <c r="R235" i="1" s="1"/>
  <c r="H480" i="1" l="1"/>
  <c r="J480" i="1" s="1"/>
  <c r="L480" i="1" s="1"/>
  <c r="N480" i="1" s="1"/>
  <c r="P480" i="1" s="1"/>
  <c r="R480" i="1" s="1"/>
  <c r="F115" i="1"/>
  <c r="P492" i="1"/>
  <c r="R492" i="1" s="1"/>
  <c r="N491" i="1"/>
  <c r="P491" i="1" s="1"/>
  <c r="R491" i="1" s="1"/>
  <c r="H499" i="1"/>
  <c r="J499" i="1" s="1"/>
  <c r="L499" i="1" s="1"/>
  <c r="N499" i="1" s="1"/>
  <c r="P499" i="1" s="1"/>
  <c r="R499" i="1" s="1"/>
  <c r="T499" i="1" s="1"/>
  <c r="V499" i="1" s="1"/>
  <c r="G115" i="1"/>
  <c r="H115" i="1" s="1"/>
  <c r="J115" i="1" s="1"/>
  <c r="L115" i="1" s="1"/>
  <c r="N115" i="1" s="1"/>
  <c r="P115" i="1" s="1"/>
  <c r="R115" i="1" s="1"/>
  <c r="H389" i="1"/>
  <c r="H388" i="1" s="1"/>
  <c r="J388" i="1" s="1"/>
  <c r="L388" i="1" s="1"/>
  <c r="N388" i="1" s="1"/>
  <c r="P388" i="1" s="1"/>
  <c r="R388" i="1" s="1"/>
  <c r="H355" i="1"/>
  <c r="J355" i="1" s="1"/>
  <c r="L355" i="1" s="1"/>
  <c r="N355" i="1" s="1"/>
  <c r="P355" i="1" s="1"/>
  <c r="R355" i="1" s="1"/>
  <c r="F108" i="1"/>
  <c r="H380" i="1"/>
  <c r="H141" i="1"/>
  <c r="J141" i="1" s="1"/>
  <c r="L141" i="1" s="1"/>
  <c r="N141" i="1" s="1"/>
  <c r="P141" i="1" s="1"/>
  <c r="R141" i="1" s="1"/>
  <c r="H357" i="1"/>
  <c r="J357" i="1" s="1"/>
  <c r="L357" i="1" s="1"/>
  <c r="N357" i="1" s="1"/>
  <c r="P357" i="1" s="1"/>
  <c r="R357" i="1" s="1"/>
  <c r="G108" i="1"/>
  <c r="H366" i="1"/>
  <c r="J366" i="1" s="1"/>
  <c r="L366" i="1" s="1"/>
  <c r="N366" i="1" s="1"/>
  <c r="P366" i="1" s="1"/>
  <c r="R366" i="1" s="1"/>
  <c r="G378" i="1"/>
  <c r="G376" i="1" s="1"/>
  <c r="H376" i="1" s="1"/>
  <c r="J376" i="1" s="1"/>
  <c r="L376" i="1" s="1"/>
  <c r="N376" i="1" s="1"/>
  <c r="P376" i="1" s="1"/>
  <c r="R376" i="1" s="1"/>
  <c r="H113" i="1"/>
  <c r="J113" i="1" s="1"/>
  <c r="L113" i="1" s="1"/>
  <c r="N113" i="1" s="1"/>
  <c r="P113" i="1" s="1"/>
  <c r="R113" i="1" s="1"/>
  <c r="H118" i="1"/>
  <c r="J118" i="1" s="1"/>
  <c r="L118" i="1" s="1"/>
  <c r="N118" i="1" s="1"/>
  <c r="P118" i="1" s="1"/>
  <c r="R118" i="1" s="1"/>
  <c r="G139" i="1"/>
  <c r="G138" i="1" s="1"/>
  <c r="H140" i="1"/>
  <c r="H109" i="1"/>
  <c r="J109" i="1" s="1"/>
  <c r="L109" i="1" s="1"/>
  <c r="N109" i="1" s="1"/>
  <c r="P109" i="1" s="1"/>
  <c r="R109" i="1" s="1"/>
  <c r="F379" i="1"/>
  <c r="F378" i="1" s="1"/>
  <c r="H234" i="1"/>
  <c r="J234" i="1" s="1"/>
  <c r="L234" i="1" s="1"/>
  <c r="N234" i="1" s="1"/>
  <c r="P234" i="1" s="1"/>
  <c r="R234" i="1" s="1"/>
  <c r="H111" i="1"/>
  <c r="J111" i="1" s="1"/>
  <c r="L111" i="1" s="1"/>
  <c r="N111" i="1" s="1"/>
  <c r="P111" i="1" s="1"/>
  <c r="R111" i="1" s="1"/>
  <c r="H116" i="1"/>
  <c r="J116" i="1" s="1"/>
  <c r="L116" i="1" s="1"/>
  <c r="N116" i="1" s="1"/>
  <c r="P116" i="1" s="1"/>
  <c r="R116" i="1" s="1"/>
  <c r="F507" i="1"/>
  <c r="H507" i="1" s="1"/>
  <c r="J507" i="1" s="1"/>
  <c r="L507" i="1" s="1"/>
  <c r="N507" i="1" s="1"/>
  <c r="P507" i="1" s="1"/>
  <c r="R507" i="1" s="1"/>
  <c r="T507" i="1" s="1"/>
  <c r="V507" i="1" s="1"/>
  <c r="H508" i="1"/>
  <c r="J508" i="1" s="1"/>
  <c r="L508" i="1" s="1"/>
  <c r="N508" i="1" s="1"/>
  <c r="P508" i="1" s="1"/>
  <c r="R508" i="1" s="1"/>
  <c r="T508" i="1" s="1"/>
  <c r="V508" i="1" s="1"/>
  <c r="F408" i="1"/>
  <c r="H408" i="1" s="1"/>
  <c r="J408" i="1" s="1"/>
  <c r="L408" i="1" s="1"/>
  <c r="N408" i="1" s="1"/>
  <c r="P408" i="1" s="1"/>
  <c r="R408" i="1" s="1"/>
  <c r="F496" i="1"/>
  <c r="H496" i="1" s="1"/>
  <c r="J496" i="1" s="1"/>
  <c r="L496" i="1" s="1"/>
  <c r="N496" i="1" s="1"/>
  <c r="P496" i="1" s="1"/>
  <c r="R496" i="1" s="1"/>
  <c r="T496" i="1" s="1"/>
  <c r="V496" i="1" s="1"/>
  <c r="H386" i="1"/>
  <c r="H383" i="1"/>
  <c r="G308" i="1"/>
  <c r="G307" i="1" s="1"/>
  <c r="F308" i="1"/>
  <c r="F307" i="1" s="1"/>
  <c r="H309" i="1"/>
  <c r="G305" i="1"/>
  <c r="G304" i="1" s="1"/>
  <c r="F305" i="1"/>
  <c r="H306" i="1"/>
  <c r="J306" i="1" s="1"/>
  <c r="L306" i="1" s="1"/>
  <c r="N306" i="1" s="1"/>
  <c r="P306" i="1" s="1"/>
  <c r="R306" i="1" s="1"/>
  <c r="H131" i="1"/>
  <c r="J131" i="1" s="1"/>
  <c r="L131" i="1" s="1"/>
  <c r="N131" i="1" s="1"/>
  <c r="G129" i="1"/>
  <c r="F129" i="1"/>
  <c r="G127" i="1"/>
  <c r="F127" i="1"/>
  <c r="H128" i="1"/>
  <c r="J128" i="1" s="1"/>
  <c r="L128" i="1" s="1"/>
  <c r="N128" i="1" s="1"/>
  <c r="P128" i="1" s="1"/>
  <c r="R128" i="1" s="1"/>
  <c r="G315" i="1"/>
  <c r="F315" i="1"/>
  <c r="F310" i="1" s="1"/>
  <c r="F300" i="1" s="1"/>
  <c r="H316" i="1"/>
  <c r="J316" i="1" s="1"/>
  <c r="L316" i="1" s="1"/>
  <c r="N316" i="1" s="1"/>
  <c r="P316" i="1" s="1"/>
  <c r="R316" i="1" s="1"/>
  <c r="G311" i="1"/>
  <c r="F311" i="1"/>
  <c r="H314" i="1"/>
  <c r="J314" i="1" s="1"/>
  <c r="L314" i="1" s="1"/>
  <c r="N314" i="1" s="1"/>
  <c r="P314" i="1" s="1"/>
  <c r="R314" i="1" s="1"/>
  <c r="H313" i="1"/>
  <c r="J313" i="1" s="1"/>
  <c r="L313" i="1" s="1"/>
  <c r="N313" i="1" s="1"/>
  <c r="P313" i="1" s="1"/>
  <c r="R313" i="1" s="1"/>
  <c r="H312" i="1"/>
  <c r="J312" i="1" s="1"/>
  <c r="L312" i="1" s="1"/>
  <c r="N312" i="1" s="1"/>
  <c r="P312" i="1" s="1"/>
  <c r="R312" i="1" s="1"/>
  <c r="G302" i="1"/>
  <c r="G301" i="1" s="1"/>
  <c r="F302" i="1"/>
  <c r="F301" i="1" s="1"/>
  <c r="H303" i="1"/>
  <c r="J303" i="1" s="1"/>
  <c r="L303" i="1" s="1"/>
  <c r="N303" i="1" s="1"/>
  <c r="P303" i="1" s="1"/>
  <c r="R303" i="1" s="1"/>
  <c r="G97" i="1"/>
  <c r="F97" i="1"/>
  <c r="H98" i="1"/>
  <c r="J98" i="1" s="1"/>
  <c r="L98" i="1" s="1"/>
  <c r="N98" i="1" s="1"/>
  <c r="P98" i="1" s="1"/>
  <c r="R98" i="1" s="1"/>
  <c r="G95" i="1"/>
  <c r="F95" i="1"/>
  <c r="H96" i="1"/>
  <c r="J96" i="1" s="1"/>
  <c r="L96" i="1" s="1"/>
  <c r="N96" i="1" s="1"/>
  <c r="P96" i="1" s="1"/>
  <c r="R96" i="1" s="1"/>
  <c r="G364" i="1"/>
  <c r="F364" i="1"/>
  <c r="H365" i="1"/>
  <c r="J365" i="1" s="1"/>
  <c r="L365" i="1" s="1"/>
  <c r="N365" i="1" s="1"/>
  <c r="P365" i="1" s="1"/>
  <c r="R365" i="1" s="1"/>
  <c r="G360" i="1"/>
  <c r="F360" i="1"/>
  <c r="H361" i="1"/>
  <c r="J361" i="1" s="1"/>
  <c r="L361" i="1" s="1"/>
  <c r="N361" i="1" s="1"/>
  <c r="P361" i="1" s="1"/>
  <c r="R361" i="1" s="1"/>
  <c r="F82" i="1"/>
  <c r="H319" i="1"/>
  <c r="J319" i="1" s="1"/>
  <c r="L319" i="1" s="1"/>
  <c r="N319" i="1" s="1"/>
  <c r="P319" i="1" s="1"/>
  <c r="R319" i="1" s="1"/>
  <c r="G100" i="1"/>
  <c r="G99" i="1" s="1"/>
  <c r="F100" i="1"/>
  <c r="H102" i="1"/>
  <c r="J102" i="1" s="1"/>
  <c r="L102" i="1" s="1"/>
  <c r="N102" i="1" s="1"/>
  <c r="P102" i="1" s="1"/>
  <c r="R102" i="1" s="1"/>
  <c r="H525" i="1"/>
  <c r="J525" i="1" s="1"/>
  <c r="L525" i="1" s="1"/>
  <c r="N525" i="1" s="1"/>
  <c r="P525" i="1" s="1"/>
  <c r="R525" i="1" s="1"/>
  <c r="T525" i="1" s="1"/>
  <c r="V525" i="1" s="1"/>
  <c r="G524" i="1"/>
  <c r="F524" i="1"/>
  <c r="H523" i="1"/>
  <c r="J523" i="1" s="1"/>
  <c r="L523" i="1" s="1"/>
  <c r="N523" i="1" s="1"/>
  <c r="P523" i="1" s="1"/>
  <c r="R523" i="1" s="1"/>
  <c r="T523" i="1" s="1"/>
  <c r="V523" i="1" s="1"/>
  <c r="G522" i="1"/>
  <c r="F522" i="1"/>
  <c r="J335" i="1"/>
  <c r="L335" i="1" s="1"/>
  <c r="N335" i="1" s="1"/>
  <c r="P335" i="1" s="1"/>
  <c r="R335" i="1" s="1"/>
  <c r="G334" i="1"/>
  <c r="F334" i="1"/>
  <c r="G332" i="1"/>
  <c r="F332" i="1"/>
  <c r="J333" i="1"/>
  <c r="L333" i="1" s="1"/>
  <c r="N333" i="1" s="1"/>
  <c r="P333" i="1" s="1"/>
  <c r="R333" i="1" s="1"/>
  <c r="G133" i="1"/>
  <c r="G132" i="1" s="1"/>
  <c r="F133" i="1"/>
  <c r="F132" i="1" s="1"/>
  <c r="H134" i="1"/>
  <c r="G346" i="1"/>
  <c r="F346" i="1"/>
  <c r="H352" i="1"/>
  <c r="J352" i="1" s="1"/>
  <c r="L352" i="1" s="1"/>
  <c r="N352" i="1" s="1"/>
  <c r="P352" i="1" s="1"/>
  <c r="R352" i="1" s="1"/>
  <c r="G351" i="1"/>
  <c r="F351" i="1"/>
  <c r="J389" i="1" l="1"/>
  <c r="L389" i="1" s="1"/>
  <c r="N389" i="1" s="1"/>
  <c r="P389" i="1" s="1"/>
  <c r="R389" i="1" s="1"/>
  <c r="H108" i="1"/>
  <c r="J108" i="1" s="1"/>
  <c r="L108" i="1" s="1"/>
  <c r="N108" i="1" s="1"/>
  <c r="P108" i="1" s="1"/>
  <c r="R108" i="1" s="1"/>
  <c r="G126" i="1"/>
  <c r="G375" i="1"/>
  <c r="G373" i="1" s="1"/>
  <c r="H373" i="1" s="1"/>
  <c r="J373" i="1" s="1"/>
  <c r="L373" i="1" s="1"/>
  <c r="N373" i="1" s="1"/>
  <c r="P373" i="1" s="1"/>
  <c r="R373" i="1" s="1"/>
  <c r="T495" i="1"/>
  <c r="V495" i="1" s="1"/>
  <c r="F331" i="1"/>
  <c r="F327" i="1" s="1"/>
  <c r="G331" i="1"/>
  <c r="G327" i="1" s="1"/>
  <c r="F126" i="1"/>
  <c r="F359" i="1"/>
  <c r="P131" i="1"/>
  <c r="R131" i="1" s="1"/>
  <c r="N129" i="1"/>
  <c r="H87" i="1"/>
  <c r="J87" i="1" s="1"/>
  <c r="L87" i="1" s="1"/>
  <c r="N87" i="1" s="1"/>
  <c r="P87" i="1" s="1"/>
  <c r="R87" i="1" s="1"/>
  <c r="J88" i="1"/>
  <c r="L88" i="1" s="1"/>
  <c r="N88" i="1" s="1"/>
  <c r="P88" i="1" s="1"/>
  <c r="R88" i="1" s="1"/>
  <c r="H308" i="1"/>
  <c r="J308" i="1" s="1"/>
  <c r="L308" i="1" s="1"/>
  <c r="N308" i="1" s="1"/>
  <c r="P308" i="1" s="1"/>
  <c r="R308" i="1" s="1"/>
  <c r="J309" i="1"/>
  <c r="L309" i="1" s="1"/>
  <c r="N309" i="1" s="1"/>
  <c r="P309" i="1" s="1"/>
  <c r="R309" i="1" s="1"/>
  <c r="H385" i="1"/>
  <c r="J385" i="1" s="1"/>
  <c r="L385" i="1" s="1"/>
  <c r="N385" i="1" s="1"/>
  <c r="P385" i="1" s="1"/>
  <c r="R385" i="1" s="1"/>
  <c r="J386" i="1"/>
  <c r="L386" i="1" s="1"/>
  <c r="N386" i="1" s="1"/>
  <c r="P386" i="1" s="1"/>
  <c r="R386" i="1" s="1"/>
  <c r="H133" i="1"/>
  <c r="J133" i="1" s="1"/>
  <c r="L133" i="1" s="1"/>
  <c r="N133" i="1" s="1"/>
  <c r="P133" i="1" s="1"/>
  <c r="R133" i="1" s="1"/>
  <c r="J134" i="1"/>
  <c r="L134" i="1" s="1"/>
  <c r="N134" i="1" s="1"/>
  <c r="P134" i="1" s="1"/>
  <c r="R134" i="1" s="1"/>
  <c r="H301" i="1"/>
  <c r="J301" i="1" s="1"/>
  <c r="L301" i="1" s="1"/>
  <c r="N301" i="1" s="1"/>
  <c r="P301" i="1" s="1"/>
  <c r="R301" i="1" s="1"/>
  <c r="H382" i="1"/>
  <c r="J382" i="1" s="1"/>
  <c r="L382" i="1" s="1"/>
  <c r="N382" i="1" s="1"/>
  <c r="P382" i="1" s="1"/>
  <c r="R382" i="1" s="1"/>
  <c r="J383" i="1"/>
  <c r="L383" i="1" s="1"/>
  <c r="N383" i="1" s="1"/>
  <c r="P383" i="1" s="1"/>
  <c r="R383" i="1" s="1"/>
  <c r="H139" i="1"/>
  <c r="J140" i="1"/>
  <c r="L140" i="1" s="1"/>
  <c r="N140" i="1" s="1"/>
  <c r="P140" i="1" s="1"/>
  <c r="R140" i="1" s="1"/>
  <c r="H379" i="1"/>
  <c r="J379" i="1" s="1"/>
  <c r="L379" i="1" s="1"/>
  <c r="N379" i="1" s="1"/>
  <c r="P379" i="1" s="1"/>
  <c r="R379" i="1" s="1"/>
  <c r="J380" i="1"/>
  <c r="L380" i="1" s="1"/>
  <c r="N380" i="1" s="1"/>
  <c r="P380" i="1" s="1"/>
  <c r="R380" i="1" s="1"/>
  <c r="F81" i="1"/>
  <c r="H81" i="1" s="1"/>
  <c r="J81" i="1" s="1"/>
  <c r="L81" i="1" s="1"/>
  <c r="N81" i="1" s="1"/>
  <c r="P81" i="1" s="1"/>
  <c r="R81" i="1" s="1"/>
  <c r="H82" i="1"/>
  <c r="J82" i="1" s="1"/>
  <c r="L82" i="1" s="1"/>
  <c r="N82" i="1" s="1"/>
  <c r="P82" i="1" s="1"/>
  <c r="R82" i="1" s="1"/>
  <c r="H351" i="1"/>
  <c r="J351" i="1" s="1"/>
  <c r="L351" i="1" s="1"/>
  <c r="N351" i="1" s="1"/>
  <c r="P351" i="1" s="1"/>
  <c r="R351" i="1" s="1"/>
  <c r="H132" i="1"/>
  <c r="J132" i="1" s="1"/>
  <c r="L132" i="1" s="1"/>
  <c r="N132" i="1" s="1"/>
  <c r="P132" i="1" s="1"/>
  <c r="R132" i="1" s="1"/>
  <c r="H522" i="1"/>
  <c r="J522" i="1" s="1"/>
  <c r="L522" i="1" s="1"/>
  <c r="N522" i="1" s="1"/>
  <c r="P522" i="1" s="1"/>
  <c r="R522" i="1" s="1"/>
  <c r="T522" i="1" s="1"/>
  <c r="V522" i="1" s="1"/>
  <c r="H360" i="1"/>
  <c r="J360" i="1" s="1"/>
  <c r="L360" i="1" s="1"/>
  <c r="N360" i="1" s="1"/>
  <c r="P360" i="1" s="1"/>
  <c r="R360" i="1" s="1"/>
  <c r="F94" i="1"/>
  <c r="G310" i="1"/>
  <c r="G300" i="1" s="1"/>
  <c r="H378" i="1"/>
  <c r="J378" i="1" s="1"/>
  <c r="L378" i="1" s="1"/>
  <c r="N378" i="1" s="1"/>
  <c r="P378" i="1" s="1"/>
  <c r="R378" i="1" s="1"/>
  <c r="H129" i="1"/>
  <c r="J129" i="1" s="1"/>
  <c r="L129" i="1" s="1"/>
  <c r="H305" i="1"/>
  <c r="H307" i="1"/>
  <c r="J307" i="1" s="1"/>
  <c r="L307" i="1" s="1"/>
  <c r="N307" i="1" s="1"/>
  <c r="P307" i="1" s="1"/>
  <c r="R307" i="1" s="1"/>
  <c r="F490" i="1"/>
  <c r="H490" i="1" s="1"/>
  <c r="J490" i="1" s="1"/>
  <c r="L490" i="1" s="1"/>
  <c r="N490" i="1" s="1"/>
  <c r="P490" i="1" s="1"/>
  <c r="R490" i="1" s="1"/>
  <c r="H302" i="1"/>
  <c r="J302" i="1" s="1"/>
  <c r="L302" i="1" s="1"/>
  <c r="N302" i="1" s="1"/>
  <c r="P302" i="1" s="1"/>
  <c r="R302" i="1" s="1"/>
  <c r="F304" i="1"/>
  <c r="H334" i="1"/>
  <c r="J334" i="1" s="1"/>
  <c r="L334" i="1" s="1"/>
  <c r="N334" i="1" s="1"/>
  <c r="P334" i="1" s="1"/>
  <c r="R334" i="1" s="1"/>
  <c r="H524" i="1"/>
  <c r="J524" i="1" s="1"/>
  <c r="L524" i="1" s="1"/>
  <c r="N524" i="1" s="1"/>
  <c r="P524" i="1" s="1"/>
  <c r="R524" i="1" s="1"/>
  <c r="T524" i="1" s="1"/>
  <c r="V524" i="1" s="1"/>
  <c r="H100" i="1"/>
  <c r="J100" i="1" s="1"/>
  <c r="L100" i="1" s="1"/>
  <c r="N100" i="1" s="1"/>
  <c r="P100" i="1" s="1"/>
  <c r="R100" i="1" s="1"/>
  <c r="H364" i="1"/>
  <c r="J364" i="1" s="1"/>
  <c r="L364" i="1" s="1"/>
  <c r="N364" i="1" s="1"/>
  <c r="P364" i="1" s="1"/>
  <c r="R364" i="1" s="1"/>
  <c r="G94" i="1"/>
  <c r="H97" i="1"/>
  <c r="J97" i="1" s="1"/>
  <c r="L97" i="1" s="1"/>
  <c r="N97" i="1" s="1"/>
  <c r="P97" i="1" s="1"/>
  <c r="R97" i="1" s="1"/>
  <c r="H311" i="1"/>
  <c r="H127" i="1"/>
  <c r="J127" i="1" s="1"/>
  <c r="L127" i="1" s="1"/>
  <c r="N127" i="1" s="1"/>
  <c r="H315" i="1"/>
  <c r="J315" i="1" s="1"/>
  <c r="L315" i="1" s="1"/>
  <c r="N315" i="1" s="1"/>
  <c r="P315" i="1" s="1"/>
  <c r="R315" i="1" s="1"/>
  <c r="H332" i="1"/>
  <c r="F99" i="1"/>
  <c r="H99" i="1" s="1"/>
  <c r="J99" i="1" s="1"/>
  <c r="L99" i="1" s="1"/>
  <c r="N99" i="1" s="1"/>
  <c r="P99" i="1" s="1"/>
  <c r="R99" i="1" s="1"/>
  <c r="H95" i="1"/>
  <c r="J95" i="1" s="1"/>
  <c r="L95" i="1" s="1"/>
  <c r="N95" i="1" s="1"/>
  <c r="P95" i="1" s="1"/>
  <c r="R95" i="1" s="1"/>
  <c r="G348" i="1"/>
  <c r="G345" i="1" s="1"/>
  <c r="F348" i="1"/>
  <c r="F345" i="1" s="1"/>
  <c r="H350" i="1"/>
  <c r="J350" i="1" s="1"/>
  <c r="L350" i="1" s="1"/>
  <c r="N350" i="1" s="1"/>
  <c r="P350" i="1" s="1"/>
  <c r="R350" i="1" s="1"/>
  <c r="H347" i="1"/>
  <c r="G121" i="1"/>
  <c r="G120" i="1" s="1"/>
  <c r="F121" i="1"/>
  <c r="F120" i="1" s="1"/>
  <c r="H122" i="1"/>
  <c r="G476" i="1"/>
  <c r="H479" i="1"/>
  <c r="J479" i="1" s="1"/>
  <c r="L479" i="1" s="1"/>
  <c r="N479" i="1" s="1"/>
  <c r="P479" i="1" s="1"/>
  <c r="R479" i="1" s="1"/>
  <c r="H478" i="1"/>
  <c r="J478" i="1" s="1"/>
  <c r="L478" i="1" s="1"/>
  <c r="N478" i="1" s="1"/>
  <c r="P478" i="1" s="1"/>
  <c r="R478" i="1" s="1"/>
  <c r="H477" i="1"/>
  <c r="J477" i="1" s="1"/>
  <c r="L477" i="1" s="1"/>
  <c r="N477" i="1" s="1"/>
  <c r="P477" i="1" s="1"/>
  <c r="R477" i="1" s="1"/>
  <c r="H240" i="1"/>
  <c r="J240" i="1" s="1"/>
  <c r="L240" i="1" s="1"/>
  <c r="N240" i="1" s="1"/>
  <c r="P240" i="1" s="1"/>
  <c r="R240" i="1" s="1"/>
  <c r="G239" i="1"/>
  <c r="G238" i="1" s="1"/>
  <c r="F239" i="1"/>
  <c r="G340" i="1"/>
  <c r="G339" i="1" s="1"/>
  <c r="F340" i="1"/>
  <c r="F339" i="1" s="1"/>
  <c r="G342" i="1"/>
  <c r="F342" i="1"/>
  <c r="J343" i="1"/>
  <c r="L343" i="1" s="1"/>
  <c r="N343" i="1" s="1"/>
  <c r="P343" i="1" s="1"/>
  <c r="R343" i="1" s="1"/>
  <c r="H403" i="1"/>
  <c r="G402" i="1"/>
  <c r="G401" i="1" s="1"/>
  <c r="F402" i="1"/>
  <c r="F401" i="1" s="1"/>
  <c r="H400" i="1"/>
  <c r="G399" i="1"/>
  <c r="G398" i="1" s="1"/>
  <c r="F399" i="1"/>
  <c r="F398" i="1" s="1"/>
  <c r="G396" i="1"/>
  <c r="G395" i="1" s="1"/>
  <c r="F396" i="1"/>
  <c r="F395" i="1" s="1"/>
  <c r="H397" i="1"/>
  <c r="G151" i="1"/>
  <c r="G148" i="1" s="1"/>
  <c r="F151" i="1"/>
  <c r="F148" i="1" s="1"/>
  <c r="H152" i="1"/>
  <c r="G146" i="1"/>
  <c r="G145" i="1" s="1"/>
  <c r="H147" i="1"/>
  <c r="G242" i="1"/>
  <c r="G241" i="1" s="1"/>
  <c r="F242" i="1"/>
  <c r="H243" i="1"/>
  <c r="J243" i="1" s="1"/>
  <c r="L243" i="1" s="1"/>
  <c r="N243" i="1" s="1"/>
  <c r="P243" i="1" s="1"/>
  <c r="R243" i="1" s="1"/>
  <c r="G232" i="1"/>
  <c r="G231" i="1" s="1"/>
  <c r="F232" i="1"/>
  <c r="H233" i="1"/>
  <c r="J233" i="1" s="1"/>
  <c r="L233" i="1" s="1"/>
  <c r="N233" i="1" s="1"/>
  <c r="P233" i="1" s="1"/>
  <c r="R233" i="1" s="1"/>
  <c r="H226" i="1"/>
  <c r="J226" i="1" s="1"/>
  <c r="L226" i="1" s="1"/>
  <c r="N226" i="1" s="1"/>
  <c r="P226" i="1" s="1"/>
  <c r="R226" i="1" s="1"/>
  <c r="H223" i="1"/>
  <c r="G222" i="1"/>
  <c r="F222" i="1"/>
  <c r="G220" i="1"/>
  <c r="F220" i="1"/>
  <c r="H221" i="1"/>
  <c r="G216" i="1"/>
  <c r="F216" i="1"/>
  <c r="H219" i="1"/>
  <c r="J219" i="1" s="1"/>
  <c r="L219" i="1" s="1"/>
  <c r="N219" i="1" s="1"/>
  <c r="P219" i="1" s="1"/>
  <c r="R219" i="1" s="1"/>
  <c r="H218" i="1"/>
  <c r="J218" i="1" s="1"/>
  <c r="L218" i="1" s="1"/>
  <c r="N218" i="1" s="1"/>
  <c r="P218" i="1" s="1"/>
  <c r="R218" i="1" s="1"/>
  <c r="H217" i="1"/>
  <c r="J217" i="1" s="1"/>
  <c r="L217" i="1" s="1"/>
  <c r="N217" i="1" s="1"/>
  <c r="P217" i="1" s="1"/>
  <c r="R217" i="1" s="1"/>
  <c r="G213" i="1"/>
  <c r="F213" i="1"/>
  <c r="H215" i="1"/>
  <c r="J215" i="1" s="1"/>
  <c r="L215" i="1" s="1"/>
  <c r="N215" i="1" s="1"/>
  <c r="P215" i="1" s="1"/>
  <c r="R215" i="1" s="1"/>
  <c r="H214" i="1"/>
  <c r="J214" i="1" s="1"/>
  <c r="L214" i="1" s="1"/>
  <c r="N214" i="1" s="1"/>
  <c r="P214" i="1" s="1"/>
  <c r="R214" i="1" s="1"/>
  <c r="G520" i="1"/>
  <c r="G519" i="1" s="1"/>
  <c r="F520" i="1"/>
  <c r="F519" i="1" s="1"/>
  <c r="H521" i="1"/>
  <c r="J521" i="1" s="1"/>
  <c r="L521" i="1" s="1"/>
  <c r="N521" i="1" s="1"/>
  <c r="P521" i="1" s="1"/>
  <c r="R521" i="1" s="1"/>
  <c r="T521" i="1" s="1"/>
  <c r="V521" i="1" s="1"/>
  <c r="G460" i="1"/>
  <c r="G459" i="1" s="1"/>
  <c r="F460" i="1"/>
  <c r="F459" i="1" s="1"/>
  <c r="H463" i="1"/>
  <c r="J463" i="1" s="1"/>
  <c r="L463" i="1" s="1"/>
  <c r="N463" i="1" s="1"/>
  <c r="P463" i="1" s="1"/>
  <c r="R463" i="1" s="1"/>
  <c r="H462" i="1"/>
  <c r="J462" i="1" s="1"/>
  <c r="L462" i="1" s="1"/>
  <c r="N462" i="1" s="1"/>
  <c r="P462" i="1" s="1"/>
  <c r="R462" i="1" s="1"/>
  <c r="H461" i="1"/>
  <c r="J461" i="1" s="1"/>
  <c r="L461" i="1" s="1"/>
  <c r="N461" i="1" s="1"/>
  <c r="P461" i="1" s="1"/>
  <c r="R461" i="1" s="1"/>
  <c r="G406" i="1"/>
  <c r="G405" i="1" s="1"/>
  <c r="G404" i="1" s="1"/>
  <c r="F406" i="1"/>
  <c r="F405" i="1" s="1"/>
  <c r="F404" i="1" s="1"/>
  <c r="H407" i="1"/>
  <c r="H168" i="1"/>
  <c r="J168" i="1" s="1"/>
  <c r="L168" i="1" s="1"/>
  <c r="N168" i="1" s="1"/>
  <c r="P168" i="1" s="1"/>
  <c r="R168" i="1" s="1"/>
  <c r="G167" i="1"/>
  <c r="G166" i="1" s="1"/>
  <c r="F167" i="1"/>
  <c r="F166" i="1" s="1"/>
  <c r="H165" i="1"/>
  <c r="J165" i="1" s="1"/>
  <c r="L165" i="1" s="1"/>
  <c r="N165" i="1" s="1"/>
  <c r="P165" i="1" s="1"/>
  <c r="R165" i="1" s="1"/>
  <c r="G164" i="1"/>
  <c r="G163" i="1" s="1"/>
  <c r="F164" i="1"/>
  <c r="H162" i="1"/>
  <c r="J162" i="1" s="1"/>
  <c r="L162" i="1" s="1"/>
  <c r="N162" i="1" s="1"/>
  <c r="P162" i="1" s="1"/>
  <c r="R162" i="1" s="1"/>
  <c r="G161" i="1"/>
  <c r="G160" i="1" s="1"/>
  <c r="F161" i="1"/>
  <c r="H159" i="1"/>
  <c r="J159" i="1" s="1"/>
  <c r="L159" i="1" s="1"/>
  <c r="N159" i="1" s="1"/>
  <c r="P159" i="1" s="1"/>
  <c r="R159" i="1" s="1"/>
  <c r="G158" i="1"/>
  <c r="G157" i="1" s="1"/>
  <c r="F158" i="1"/>
  <c r="G155" i="1"/>
  <c r="F155" i="1"/>
  <c r="F154" i="1" s="1"/>
  <c r="H156" i="1"/>
  <c r="J156" i="1" s="1"/>
  <c r="L156" i="1" s="1"/>
  <c r="N156" i="1" s="1"/>
  <c r="P156" i="1" s="1"/>
  <c r="R156" i="1" s="1"/>
  <c r="G73" i="1"/>
  <c r="G72" i="1" s="1"/>
  <c r="G70" i="1"/>
  <c r="G69" i="1" s="1"/>
  <c r="G68" i="1" s="1"/>
  <c r="F79" i="1"/>
  <c r="F78" i="1" s="1"/>
  <c r="H80" i="1"/>
  <c r="J80" i="1" s="1"/>
  <c r="L80" i="1" s="1"/>
  <c r="N80" i="1" s="1"/>
  <c r="P80" i="1" s="1"/>
  <c r="R80" i="1" s="1"/>
  <c r="H75" i="1"/>
  <c r="J75" i="1" s="1"/>
  <c r="L75" i="1" s="1"/>
  <c r="N75" i="1" s="1"/>
  <c r="P75" i="1" s="1"/>
  <c r="R75" i="1" s="1"/>
  <c r="F70" i="1"/>
  <c r="F69" i="1" s="1"/>
  <c r="F68" i="1" s="1"/>
  <c r="H71" i="1"/>
  <c r="J71" i="1" s="1"/>
  <c r="L71" i="1" s="1"/>
  <c r="N71" i="1" s="1"/>
  <c r="P71" i="1" s="1"/>
  <c r="R71" i="1" s="1"/>
  <c r="G485" i="1"/>
  <c r="F485" i="1"/>
  <c r="H486" i="1"/>
  <c r="J486" i="1" s="1"/>
  <c r="L486" i="1" s="1"/>
  <c r="N486" i="1" s="1"/>
  <c r="P486" i="1" s="1"/>
  <c r="R486" i="1" s="1"/>
  <c r="F483" i="1"/>
  <c r="H484" i="1"/>
  <c r="J484" i="1" s="1"/>
  <c r="L484" i="1" s="1"/>
  <c r="N484" i="1" s="1"/>
  <c r="P484" i="1" s="1"/>
  <c r="R484" i="1" s="1"/>
  <c r="F472" i="1"/>
  <c r="H472" i="1" s="1"/>
  <c r="J472" i="1" s="1"/>
  <c r="L472" i="1" s="1"/>
  <c r="N472" i="1" s="1"/>
  <c r="P472" i="1" s="1"/>
  <c r="R472" i="1" s="1"/>
  <c r="H475" i="1"/>
  <c r="J475" i="1" s="1"/>
  <c r="L475" i="1" s="1"/>
  <c r="N475" i="1" s="1"/>
  <c r="P475" i="1" s="1"/>
  <c r="R475" i="1" s="1"/>
  <c r="H474" i="1"/>
  <c r="J474" i="1" s="1"/>
  <c r="L474" i="1" s="1"/>
  <c r="N474" i="1" s="1"/>
  <c r="P474" i="1" s="1"/>
  <c r="R474" i="1" s="1"/>
  <c r="H473" i="1"/>
  <c r="J473" i="1" s="1"/>
  <c r="L473" i="1" s="1"/>
  <c r="N473" i="1" s="1"/>
  <c r="P473" i="1" s="1"/>
  <c r="R473" i="1" s="1"/>
  <c r="F468" i="1"/>
  <c r="H471" i="1"/>
  <c r="J471" i="1" s="1"/>
  <c r="L471" i="1" s="1"/>
  <c r="N471" i="1" s="1"/>
  <c r="P471" i="1" s="1"/>
  <c r="R471" i="1" s="1"/>
  <c r="H470" i="1"/>
  <c r="J470" i="1" s="1"/>
  <c r="L470" i="1" s="1"/>
  <c r="N470" i="1" s="1"/>
  <c r="P470" i="1" s="1"/>
  <c r="R470" i="1" s="1"/>
  <c r="H469" i="1"/>
  <c r="J469" i="1" s="1"/>
  <c r="L469" i="1" s="1"/>
  <c r="N469" i="1" s="1"/>
  <c r="P469" i="1" s="1"/>
  <c r="R469" i="1" s="1"/>
  <c r="F465" i="1"/>
  <c r="F464" i="1" s="1"/>
  <c r="H464" i="1" s="1"/>
  <c r="J464" i="1" s="1"/>
  <c r="L464" i="1" s="1"/>
  <c r="N464" i="1" s="1"/>
  <c r="P464" i="1" s="1"/>
  <c r="R464" i="1" s="1"/>
  <c r="H466" i="1"/>
  <c r="J466" i="1" s="1"/>
  <c r="L466" i="1" s="1"/>
  <c r="N466" i="1" s="1"/>
  <c r="P466" i="1" s="1"/>
  <c r="R466" i="1" s="1"/>
  <c r="F439" i="1"/>
  <c r="H440" i="1"/>
  <c r="J440" i="1" s="1"/>
  <c r="L440" i="1" s="1"/>
  <c r="N440" i="1" s="1"/>
  <c r="P440" i="1" s="1"/>
  <c r="R440" i="1" s="1"/>
  <c r="F456" i="1"/>
  <c r="H456" i="1" s="1"/>
  <c r="J456" i="1" s="1"/>
  <c r="L456" i="1" s="1"/>
  <c r="N456" i="1" s="1"/>
  <c r="P456" i="1" s="1"/>
  <c r="R456" i="1" s="1"/>
  <c r="H458" i="1"/>
  <c r="J458" i="1" s="1"/>
  <c r="L458" i="1" s="1"/>
  <c r="N458" i="1" s="1"/>
  <c r="P458" i="1" s="1"/>
  <c r="R458" i="1" s="1"/>
  <c r="H457" i="1"/>
  <c r="J457" i="1" s="1"/>
  <c r="L457" i="1" s="1"/>
  <c r="N457" i="1" s="1"/>
  <c r="P457" i="1" s="1"/>
  <c r="R457" i="1" s="1"/>
  <c r="F453" i="1"/>
  <c r="H453" i="1" s="1"/>
  <c r="J453" i="1" s="1"/>
  <c r="L453" i="1" s="1"/>
  <c r="N453" i="1" s="1"/>
  <c r="P453" i="1" s="1"/>
  <c r="R453" i="1" s="1"/>
  <c r="H455" i="1"/>
  <c r="J455" i="1" s="1"/>
  <c r="L455" i="1" s="1"/>
  <c r="N455" i="1" s="1"/>
  <c r="P455" i="1" s="1"/>
  <c r="R455" i="1" s="1"/>
  <c r="H454" i="1"/>
  <c r="J454" i="1" s="1"/>
  <c r="L454" i="1" s="1"/>
  <c r="N454" i="1" s="1"/>
  <c r="P454" i="1" s="1"/>
  <c r="R454" i="1" s="1"/>
  <c r="G450" i="1"/>
  <c r="F450" i="1"/>
  <c r="H452" i="1"/>
  <c r="J452" i="1" s="1"/>
  <c r="L452" i="1" s="1"/>
  <c r="N452" i="1" s="1"/>
  <c r="P452" i="1" s="1"/>
  <c r="R452" i="1" s="1"/>
  <c r="H451" i="1"/>
  <c r="J451" i="1" s="1"/>
  <c r="L451" i="1" s="1"/>
  <c r="N451" i="1" s="1"/>
  <c r="P451" i="1" s="1"/>
  <c r="R451" i="1" s="1"/>
  <c r="F447" i="1"/>
  <c r="H447" i="1" s="1"/>
  <c r="J447" i="1" s="1"/>
  <c r="L447" i="1" s="1"/>
  <c r="N447" i="1" s="1"/>
  <c r="P447" i="1" s="1"/>
  <c r="R447" i="1" s="1"/>
  <c r="H449" i="1"/>
  <c r="J449" i="1" s="1"/>
  <c r="L449" i="1" s="1"/>
  <c r="N449" i="1" s="1"/>
  <c r="P449" i="1" s="1"/>
  <c r="R449" i="1" s="1"/>
  <c r="H448" i="1"/>
  <c r="J448" i="1" s="1"/>
  <c r="L448" i="1" s="1"/>
  <c r="N448" i="1" s="1"/>
  <c r="P448" i="1" s="1"/>
  <c r="R448" i="1" s="1"/>
  <c r="F444" i="1"/>
  <c r="H444" i="1" s="1"/>
  <c r="J444" i="1" s="1"/>
  <c r="L444" i="1" s="1"/>
  <c r="N444" i="1" s="1"/>
  <c r="P444" i="1" s="1"/>
  <c r="R444" i="1" s="1"/>
  <c r="H446" i="1"/>
  <c r="J446" i="1" s="1"/>
  <c r="L446" i="1" s="1"/>
  <c r="N446" i="1" s="1"/>
  <c r="P446" i="1" s="1"/>
  <c r="R446" i="1" s="1"/>
  <c r="H445" i="1"/>
  <c r="J445" i="1" s="1"/>
  <c r="L445" i="1" s="1"/>
  <c r="N445" i="1" s="1"/>
  <c r="P445" i="1" s="1"/>
  <c r="R445" i="1" s="1"/>
  <c r="F441" i="1"/>
  <c r="H441" i="1" s="1"/>
  <c r="J441" i="1" s="1"/>
  <c r="L441" i="1" s="1"/>
  <c r="N441" i="1" s="1"/>
  <c r="P441" i="1" s="1"/>
  <c r="R441" i="1" s="1"/>
  <c r="H443" i="1"/>
  <c r="J443" i="1" s="1"/>
  <c r="L443" i="1" s="1"/>
  <c r="N443" i="1" s="1"/>
  <c r="P443" i="1" s="1"/>
  <c r="R443" i="1" s="1"/>
  <c r="F434" i="1"/>
  <c r="F433" i="1" s="1"/>
  <c r="H433" i="1" s="1"/>
  <c r="J433" i="1" s="1"/>
  <c r="L433" i="1" s="1"/>
  <c r="N433" i="1" s="1"/>
  <c r="P433" i="1" s="1"/>
  <c r="R433" i="1" s="1"/>
  <c r="H442" i="1"/>
  <c r="J442" i="1" s="1"/>
  <c r="L442" i="1" s="1"/>
  <c r="N442" i="1" s="1"/>
  <c r="P442" i="1" s="1"/>
  <c r="R442" i="1" s="1"/>
  <c r="H437" i="1"/>
  <c r="J437" i="1" s="1"/>
  <c r="L437" i="1" s="1"/>
  <c r="N437" i="1" s="1"/>
  <c r="P437" i="1" s="1"/>
  <c r="R437" i="1" s="1"/>
  <c r="H436" i="1"/>
  <c r="J436" i="1" s="1"/>
  <c r="L436" i="1" s="1"/>
  <c r="N436" i="1" s="1"/>
  <c r="P436" i="1" s="1"/>
  <c r="R436" i="1" s="1"/>
  <c r="H435" i="1"/>
  <c r="F430" i="1"/>
  <c r="F429" i="1" s="1"/>
  <c r="H431" i="1"/>
  <c r="J431" i="1" s="1"/>
  <c r="L431" i="1" s="1"/>
  <c r="N431" i="1" s="1"/>
  <c r="P431" i="1" s="1"/>
  <c r="R431" i="1" s="1"/>
  <c r="F426" i="1"/>
  <c r="H426" i="1" s="1"/>
  <c r="J426" i="1" s="1"/>
  <c r="L426" i="1" s="1"/>
  <c r="N426" i="1" s="1"/>
  <c r="P426" i="1" s="1"/>
  <c r="R426" i="1" s="1"/>
  <c r="H427" i="1"/>
  <c r="J427" i="1" s="1"/>
  <c r="L427" i="1" s="1"/>
  <c r="N427" i="1" s="1"/>
  <c r="P427" i="1" s="1"/>
  <c r="R427" i="1" s="1"/>
  <c r="H375" i="1" l="1"/>
  <c r="J375" i="1" s="1"/>
  <c r="L375" i="1" s="1"/>
  <c r="N375" i="1" s="1"/>
  <c r="P375" i="1" s="1"/>
  <c r="R375" i="1" s="1"/>
  <c r="F394" i="1"/>
  <c r="H126" i="1"/>
  <c r="J126" i="1" s="1"/>
  <c r="L126" i="1" s="1"/>
  <c r="H327" i="1"/>
  <c r="J327" i="1" s="1"/>
  <c r="L327" i="1" s="1"/>
  <c r="N327" i="1" s="1"/>
  <c r="P327" i="1" s="1"/>
  <c r="R327" i="1" s="1"/>
  <c r="G394" i="1"/>
  <c r="G372" i="1"/>
  <c r="G370" i="1" s="1"/>
  <c r="G369" i="1" s="1"/>
  <c r="H369" i="1" s="1"/>
  <c r="J369" i="1" s="1"/>
  <c r="L369" i="1" s="1"/>
  <c r="N369" i="1" s="1"/>
  <c r="P369" i="1" s="1"/>
  <c r="R369" i="1" s="1"/>
  <c r="P129" i="1"/>
  <c r="R129" i="1" s="1"/>
  <c r="T494" i="1"/>
  <c r="V494" i="1" s="1"/>
  <c r="H342" i="1"/>
  <c r="H300" i="1"/>
  <c r="J300" i="1" s="1"/>
  <c r="L300" i="1" s="1"/>
  <c r="N300" i="1" s="1"/>
  <c r="P300" i="1" s="1"/>
  <c r="R300" i="1" s="1"/>
  <c r="P127" i="1"/>
  <c r="R127" i="1" s="1"/>
  <c r="N126" i="1"/>
  <c r="P126" i="1" s="1"/>
  <c r="R126" i="1" s="1"/>
  <c r="J311" i="1"/>
  <c r="L311" i="1" s="1"/>
  <c r="N311" i="1" s="1"/>
  <c r="P311" i="1" s="1"/>
  <c r="R311" i="1" s="1"/>
  <c r="H310" i="1"/>
  <c r="J310" i="1" s="1"/>
  <c r="L310" i="1" s="1"/>
  <c r="N310" i="1" s="1"/>
  <c r="P310" i="1" s="1"/>
  <c r="R310" i="1" s="1"/>
  <c r="J435" i="1"/>
  <c r="L435" i="1" s="1"/>
  <c r="N435" i="1" s="1"/>
  <c r="P435" i="1" s="1"/>
  <c r="R435" i="1" s="1"/>
  <c r="H434" i="1"/>
  <c r="J434" i="1" s="1"/>
  <c r="L434" i="1" s="1"/>
  <c r="N434" i="1" s="1"/>
  <c r="P434" i="1" s="1"/>
  <c r="R434" i="1" s="1"/>
  <c r="H345" i="1"/>
  <c r="J345" i="1" s="1"/>
  <c r="L345" i="1" s="1"/>
  <c r="N345" i="1" s="1"/>
  <c r="P345" i="1" s="1"/>
  <c r="R345" i="1" s="1"/>
  <c r="F344" i="1"/>
  <c r="H468" i="1"/>
  <c r="J468" i="1" s="1"/>
  <c r="L468" i="1" s="1"/>
  <c r="N468" i="1" s="1"/>
  <c r="P468" i="1" s="1"/>
  <c r="R468" i="1" s="1"/>
  <c r="H483" i="1"/>
  <c r="J483" i="1" s="1"/>
  <c r="L483" i="1" s="1"/>
  <c r="N483" i="1" s="1"/>
  <c r="P483" i="1" s="1"/>
  <c r="R483" i="1" s="1"/>
  <c r="F482" i="1"/>
  <c r="F467" i="1" s="1"/>
  <c r="H222" i="1"/>
  <c r="J222" i="1" s="1"/>
  <c r="L222" i="1" s="1"/>
  <c r="N222" i="1" s="1"/>
  <c r="P222" i="1" s="1"/>
  <c r="R222" i="1" s="1"/>
  <c r="J223" i="1"/>
  <c r="L223" i="1" s="1"/>
  <c r="N223" i="1" s="1"/>
  <c r="P223" i="1" s="1"/>
  <c r="R223" i="1" s="1"/>
  <c r="H146" i="1"/>
  <c r="J146" i="1" s="1"/>
  <c r="L146" i="1" s="1"/>
  <c r="N146" i="1" s="1"/>
  <c r="P146" i="1" s="1"/>
  <c r="R146" i="1" s="1"/>
  <c r="J147" i="1"/>
  <c r="L147" i="1" s="1"/>
  <c r="N147" i="1" s="1"/>
  <c r="P147" i="1" s="1"/>
  <c r="R147" i="1" s="1"/>
  <c r="H151" i="1"/>
  <c r="J151" i="1" s="1"/>
  <c r="L151" i="1" s="1"/>
  <c r="N151" i="1" s="1"/>
  <c r="P151" i="1" s="1"/>
  <c r="R151" i="1" s="1"/>
  <c r="J152" i="1"/>
  <c r="L152" i="1" s="1"/>
  <c r="N152" i="1" s="1"/>
  <c r="P152" i="1" s="1"/>
  <c r="R152" i="1" s="1"/>
  <c r="H399" i="1"/>
  <c r="J400" i="1"/>
  <c r="L400" i="1" s="1"/>
  <c r="N400" i="1" s="1"/>
  <c r="P400" i="1" s="1"/>
  <c r="R400" i="1" s="1"/>
  <c r="H402" i="1"/>
  <c r="J403" i="1"/>
  <c r="L403" i="1" s="1"/>
  <c r="N403" i="1" s="1"/>
  <c r="P403" i="1" s="1"/>
  <c r="R403" i="1" s="1"/>
  <c r="G467" i="1"/>
  <c r="H346" i="1"/>
  <c r="J346" i="1" s="1"/>
  <c r="L346" i="1" s="1"/>
  <c r="N346" i="1" s="1"/>
  <c r="P346" i="1" s="1"/>
  <c r="R346" i="1" s="1"/>
  <c r="J347" i="1"/>
  <c r="L347" i="1" s="1"/>
  <c r="N347" i="1" s="1"/>
  <c r="P347" i="1" s="1"/>
  <c r="R347" i="1" s="1"/>
  <c r="H331" i="1"/>
  <c r="J331" i="1" s="1"/>
  <c r="L331" i="1" s="1"/>
  <c r="N331" i="1" s="1"/>
  <c r="P331" i="1" s="1"/>
  <c r="R331" i="1" s="1"/>
  <c r="J332" i="1"/>
  <c r="L332" i="1" s="1"/>
  <c r="N332" i="1" s="1"/>
  <c r="P332" i="1" s="1"/>
  <c r="R332" i="1" s="1"/>
  <c r="H94" i="1"/>
  <c r="J94" i="1" s="1"/>
  <c r="L94" i="1" s="1"/>
  <c r="N94" i="1" s="1"/>
  <c r="P94" i="1" s="1"/>
  <c r="R94" i="1" s="1"/>
  <c r="G93" i="1"/>
  <c r="H304" i="1"/>
  <c r="J304" i="1" s="1"/>
  <c r="L304" i="1" s="1"/>
  <c r="N304" i="1" s="1"/>
  <c r="P304" i="1" s="1"/>
  <c r="R304" i="1" s="1"/>
  <c r="J305" i="1"/>
  <c r="L305" i="1" s="1"/>
  <c r="N305" i="1" s="1"/>
  <c r="P305" i="1" s="1"/>
  <c r="R305" i="1" s="1"/>
  <c r="F93" i="1"/>
  <c r="H406" i="1"/>
  <c r="J407" i="1"/>
  <c r="L407" i="1" s="1"/>
  <c r="N407" i="1" s="1"/>
  <c r="P407" i="1" s="1"/>
  <c r="R407" i="1" s="1"/>
  <c r="H220" i="1"/>
  <c r="J220" i="1" s="1"/>
  <c r="L220" i="1" s="1"/>
  <c r="N220" i="1" s="1"/>
  <c r="P220" i="1" s="1"/>
  <c r="R220" i="1" s="1"/>
  <c r="J221" i="1"/>
  <c r="L221" i="1" s="1"/>
  <c r="N221" i="1" s="1"/>
  <c r="P221" i="1" s="1"/>
  <c r="R221" i="1" s="1"/>
  <c r="H396" i="1"/>
  <c r="J397" i="1"/>
  <c r="L397" i="1" s="1"/>
  <c r="N397" i="1" s="1"/>
  <c r="P397" i="1" s="1"/>
  <c r="R397" i="1" s="1"/>
  <c r="H340" i="1"/>
  <c r="J341" i="1"/>
  <c r="L341" i="1" s="1"/>
  <c r="N341" i="1" s="1"/>
  <c r="P341" i="1" s="1"/>
  <c r="R341" i="1" s="1"/>
  <c r="H121" i="1"/>
  <c r="J121" i="1" s="1"/>
  <c r="L121" i="1" s="1"/>
  <c r="N121" i="1" s="1"/>
  <c r="P121" i="1" s="1"/>
  <c r="R121" i="1" s="1"/>
  <c r="J122" i="1"/>
  <c r="L122" i="1" s="1"/>
  <c r="N122" i="1" s="1"/>
  <c r="P122" i="1" s="1"/>
  <c r="R122" i="1" s="1"/>
  <c r="H138" i="1"/>
  <c r="J138" i="1" s="1"/>
  <c r="L138" i="1" s="1"/>
  <c r="N138" i="1" s="1"/>
  <c r="P138" i="1" s="1"/>
  <c r="R138" i="1" s="1"/>
  <c r="J139" i="1"/>
  <c r="L139" i="1" s="1"/>
  <c r="N139" i="1" s="1"/>
  <c r="P139" i="1" s="1"/>
  <c r="R139" i="1" s="1"/>
  <c r="G144" i="1"/>
  <c r="H145" i="1"/>
  <c r="J145" i="1" s="1"/>
  <c r="L145" i="1" s="1"/>
  <c r="N145" i="1" s="1"/>
  <c r="P145" i="1" s="1"/>
  <c r="R145" i="1" s="1"/>
  <c r="H148" i="1"/>
  <c r="J148" i="1" s="1"/>
  <c r="L148" i="1" s="1"/>
  <c r="N148" i="1" s="1"/>
  <c r="P148" i="1" s="1"/>
  <c r="R148" i="1" s="1"/>
  <c r="F144" i="1"/>
  <c r="H465" i="1"/>
  <c r="J465" i="1" s="1"/>
  <c r="L465" i="1" s="1"/>
  <c r="N465" i="1" s="1"/>
  <c r="P465" i="1" s="1"/>
  <c r="R465" i="1" s="1"/>
  <c r="H213" i="1"/>
  <c r="J213" i="1" s="1"/>
  <c r="L213" i="1" s="1"/>
  <c r="N213" i="1" s="1"/>
  <c r="P213" i="1" s="1"/>
  <c r="R213" i="1" s="1"/>
  <c r="F212" i="1"/>
  <c r="H120" i="1"/>
  <c r="J120" i="1" s="1"/>
  <c r="L120" i="1" s="1"/>
  <c r="N120" i="1" s="1"/>
  <c r="P120" i="1" s="1"/>
  <c r="R120" i="1" s="1"/>
  <c r="H348" i="1"/>
  <c r="J348" i="1" s="1"/>
  <c r="L348" i="1" s="1"/>
  <c r="N348" i="1" s="1"/>
  <c r="P348" i="1" s="1"/>
  <c r="R348" i="1" s="1"/>
  <c r="H242" i="1"/>
  <c r="J242" i="1" s="1"/>
  <c r="L242" i="1" s="1"/>
  <c r="N242" i="1" s="1"/>
  <c r="F241" i="1"/>
  <c r="H241" i="1" s="1"/>
  <c r="J241" i="1" s="1"/>
  <c r="L241" i="1" s="1"/>
  <c r="H239" i="1"/>
  <c r="J239" i="1" s="1"/>
  <c r="L239" i="1" s="1"/>
  <c r="N239" i="1" s="1"/>
  <c r="P239" i="1" s="1"/>
  <c r="R239" i="1" s="1"/>
  <c r="H520" i="1"/>
  <c r="J520" i="1" s="1"/>
  <c r="L520" i="1" s="1"/>
  <c r="N520" i="1" s="1"/>
  <c r="P520" i="1" s="1"/>
  <c r="R520" i="1" s="1"/>
  <c r="T520" i="1" s="1"/>
  <c r="V520" i="1" s="1"/>
  <c r="H519" i="1"/>
  <c r="J519" i="1" s="1"/>
  <c r="L519" i="1" s="1"/>
  <c r="N519" i="1" s="1"/>
  <c r="P519" i="1" s="1"/>
  <c r="R519" i="1" s="1"/>
  <c r="T519" i="1" s="1"/>
  <c r="V519" i="1" s="1"/>
  <c r="G338" i="1"/>
  <c r="H155" i="1"/>
  <c r="J155" i="1" s="1"/>
  <c r="L155" i="1" s="1"/>
  <c r="N155" i="1" s="1"/>
  <c r="P155" i="1" s="1"/>
  <c r="R155" i="1" s="1"/>
  <c r="H161" i="1"/>
  <c r="J161" i="1" s="1"/>
  <c r="L161" i="1" s="1"/>
  <c r="N161" i="1" s="1"/>
  <c r="P161" i="1" s="1"/>
  <c r="R161" i="1" s="1"/>
  <c r="G212" i="1"/>
  <c r="G211" i="1" s="1"/>
  <c r="H216" i="1"/>
  <c r="J216" i="1" s="1"/>
  <c r="L216" i="1" s="1"/>
  <c r="N216" i="1" s="1"/>
  <c r="P216" i="1" s="1"/>
  <c r="R216" i="1" s="1"/>
  <c r="H232" i="1"/>
  <c r="J232" i="1" s="1"/>
  <c r="L232" i="1" s="1"/>
  <c r="N232" i="1" s="1"/>
  <c r="P232" i="1" s="1"/>
  <c r="R232" i="1" s="1"/>
  <c r="F231" i="1"/>
  <c r="H231" i="1" s="1"/>
  <c r="J231" i="1" s="1"/>
  <c r="L231" i="1" s="1"/>
  <c r="N231" i="1" s="1"/>
  <c r="P231" i="1" s="1"/>
  <c r="R231" i="1" s="1"/>
  <c r="F338" i="1"/>
  <c r="H476" i="1"/>
  <c r="J476" i="1" s="1"/>
  <c r="L476" i="1" s="1"/>
  <c r="N476" i="1" s="1"/>
  <c r="P476" i="1" s="1"/>
  <c r="R476" i="1" s="1"/>
  <c r="H79" i="1"/>
  <c r="J79" i="1" s="1"/>
  <c r="L79" i="1" s="1"/>
  <c r="N79" i="1" s="1"/>
  <c r="P79" i="1" s="1"/>
  <c r="R79" i="1" s="1"/>
  <c r="G67" i="1"/>
  <c r="H460" i="1"/>
  <c r="F238" i="1"/>
  <c r="H238" i="1" s="1"/>
  <c r="J238" i="1" s="1"/>
  <c r="L238" i="1" s="1"/>
  <c r="N238" i="1" s="1"/>
  <c r="P238" i="1" s="1"/>
  <c r="R238" i="1" s="1"/>
  <c r="H166" i="1"/>
  <c r="J166" i="1" s="1"/>
  <c r="L166" i="1" s="1"/>
  <c r="N166" i="1" s="1"/>
  <c r="P166" i="1" s="1"/>
  <c r="R166" i="1" s="1"/>
  <c r="G154" i="1"/>
  <c r="G153" i="1" s="1"/>
  <c r="H485" i="1"/>
  <c r="J485" i="1" s="1"/>
  <c r="L485" i="1" s="1"/>
  <c r="N485" i="1" s="1"/>
  <c r="P485" i="1" s="1"/>
  <c r="R485" i="1" s="1"/>
  <c r="H74" i="1"/>
  <c r="J74" i="1" s="1"/>
  <c r="L74" i="1" s="1"/>
  <c r="N74" i="1" s="1"/>
  <c r="P74" i="1" s="1"/>
  <c r="R74" i="1" s="1"/>
  <c r="H158" i="1"/>
  <c r="J158" i="1" s="1"/>
  <c r="L158" i="1" s="1"/>
  <c r="N158" i="1" s="1"/>
  <c r="P158" i="1" s="1"/>
  <c r="R158" i="1" s="1"/>
  <c r="H164" i="1"/>
  <c r="J164" i="1" s="1"/>
  <c r="L164" i="1" s="1"/>
  <c r="N164" i="1" s="1"/>
  <c r="P164" i="1" s="1"/>
  <c r="R164" i="1" s="1"/>
  <c r="H167" i="1"/>
  <c r="J167" i="1" s="1"/>
  <c r="L167" i="1" s="1"/>
  <c r="N167" i="1" s="1"/>
  <c r="P167" i="1" s="1"/>
  <c r="R167" i="1" s="1"/>
  <c r="F163" i="1"/>
  <c r="H163" i="1" s="1"/>
  <c r="J163" i="1" s="1"/>
  <c r="L163" i="1" s="1"/>
  <c r="N163" i="1" s="1"/>
  <c r="P163" i="1" s="1"/>
  <c r="R163" i="1" s="1"/>
  <c r="F160" i="1"/>
  <c r="H160" i="1" s="1"/>
  <c r="J160" i="1" s="1"/>
  <c r="L160" i="1" s="1"/>
  <c r="N160" i="1" s="1"/>
  <c r="P160" i="1" s="1"/>
  <c r="R160" i="1" s="1"/>
  <c r="F157" i="1"/>
  <c r="H157" i="1" s="1"/>
  <c r="J157" i="1" s="1"/>
  <c r="L157" i="1" s="1"/>
  <c r="N157" i="1" s="1"/>
  <c r="P157" i="1" s="1"/>
  <c r="R157" i="1" s="1"/>
  <c r="F77" i="1"/>
  <c r="H77" i="1" s="1"/>
  <c r="J77" i="1" s="1"/>
  <c r="L77" i="1" s="1"/>
  <c r="N77" i="1" s="1"/>
  <c r="P77" i="1" s="1"/>
  <c r="R77" i="1" s="1"/>
  <c r="H78" i="1"/>
  <c r="J78" i="1" s="1"/>
  <c r="L78" i="1" s="1"/>
  <c r="N78" i="1" s="1"/>
  <c r="P78" i="1" s="1"/>
  <c r="R78" i="1" s="1"/>
  <c r="F438" i="1"/>
  <c r="F73" i="1"/>
  <c r="H450" i="1"/>
  <c r="J450" i="1" s="1"/>
  <c r="L450" i="1" s="1"/>
  <c r="N450" i="1" s="1"/>
  <c r="P450" i="1" s="1"/>
  <c r="R450" i="1" s="1"/>
  <c r="H439" i="1"/>
  <c r="H70" i="1"/>
  <c r="J70" i="1" s="1"/>
  <c r="L70" i="1" s="1"/>
  <c r="N70" i="1" s="1"/>
  <c r="P70" i="1" s="1"/>
  <c r="R70" i="1" s="1"/>
  <c r="H69" i="1"/>
  <c r="F428" i="1"/>
  <c r="H428" i="1" s="1"/>
  <c r="J428" i="1" s="1"/>
  <c r="L428" i="1" s="1"/>
  <c r="N428" i="1" s="1"/>
  <c r="P428" i="1" s="1"/>
  <c r="R428" i="1" s="1"/>
  <c r="H429" i="1"/>
  <c r="J429" i="1" s="1"/>
  <c r="L429" i="1" s="1"/>
  <c r="N429" i="1" s="1"/>
  <c r="P429" i="1" s="1"/>
  <c r="R429" i="1" s="1"/>
  <c r="F425" i="1"/>
  <c r="H430" i="1"/>
  <c r="J430" i="1" s="1"/>
  <c r="L430" i="1" s="1"/>
  <c r="N430" i="1" s="1"/>
  <c r="P430" i="1" s="1"/>
  <c r="R430" i="1" s="1"/>
  <c r="G65" i="1"/>
  <c r="F65" i="1"/>
  <c r="H66" i="1"/>
  <c r="J66" i="1" s="1"/>
  <c r="L66" i="1" s="1"/>
  <c r="N66" i="1" s="1"/>
  <c r="P66" i="1" s="1"/>
  <c r="R66" i="1" s="1"/>
  <c r="G47" i="1"/>
  <c r="F47" i="1"/>
  <c r="H50" i="1"/>
  <c r="J50" i="1" s="1"/>
  <c r="L50" i="1" s="1"/>
  <c r="N50" i="1" s="1"/>
  <c r="P50" i="1" s="1"/>
  <c r="R50" i="1" s="1"/>
  <c r="H49" i="1"/>
  <c r="J49" i="1" s="1"/>
  <c r="L49" i="1" s="1"/>
  <c r="N49" i="1" s="1"/>
  <c r="P49" i="1" s="1"/>
  <c r="R49" i="1" s="1"/>
  <c r="G51" i="1"/>
  <c r="H54" i="1"/>
  <c r="J54" i="1" s="1"/>
  <c r="L54" i="1" s="1"/>
  <c r="N54" i="1" s="1"/>
  <c r="P54" i="1" s="1"/>
  <c r="R54" i="1" s="1"/>
  <c r="H52" i="1"/>
  <c r="J52" i="1" s="1"/>
  <c r="L52" i="1" s="1"/>
  <c r="N52" i="1" s="1"/>
  <c r="P52" i="1" s="1"/>
  <c r="R52" i="1" s="1"/>
  <c r="F63" i="1"/>
  <c r="H63" i="1" s="1"/>
  <c r="J63" i="1" s="1"/>
  <c r="L63" i="1" s="1"/>
  <c r="N63" i="1" s="1"/>
  <c r="P63" i="1" s="1"/>
  <c r="R63" i="1" s="1"/>
  <c r="H64" i="1"/>
  <c r="J64" i="1" s="1"/>
  <c r="L64" i="1" s="1"/>
  <c r="N64" i="1" s="1"/>
  <c r="P64" i="1" s="1"/>
  <c r="R64" i="1" s="1"/>
  <c r="G43" i="1"/>
  <c r="F43" i="1"/>
  <c r="H46" i="1"/>
  <c r="J46" i="1" s="1"/>
  <c r="L46" i="1" s="1"/>
  <c r="N46" i="1" s="1"/>
  <c r="P46" i="1" s="1"/>
  <c r="R46" i="1" s="1"/>
  <c r="H45" i="1"/>
  <c r="J45" i="1" s="1"/>
  <c r="L45" i="1" s="1"/>
  <c r="N45" i="1" s="1"/>
  <c r="P45" i="1" s="1"/>
  <c r="R45" i="1" s="1"/>
  <c r="H44" i="1"/>
  <c r="J44" i="1" s="1"/>
  <c r="L44" i="1" s="1"/>
  <c r="N44" i="1" s="1"/>
  <c r="P44" i="1" s="1"/>
  <c r="R44" i="1" s="1"/>
  <c r="F39" i="1"/>
  <c r="H42" i="1"/>
  <c r="J42" i="1" s="1"/>
  <c r="L42" i="1" s="1"/>
  <c r="N42" i="1" s="1"/>
  <c r="P42" i="1" s="1"/>
  <c r="R42" i="1" s="1"/>
  <c r="H41" i="1"/>
  <c r="J41" i="1" s="1"/>
  <c r="L41" i="1" s="1"/>
  <c r="N41" i="1" s="1"/>
  <c r="P41" i="1" s="1"/>
  <c r="R41" i="1" s="1"/>
  <c r="H40" i="1"/>
  <c r="J40" i="1" s="1"/>
  <c r="L40" i="1" s="1"/>
  <c r="N40" i="1" s="1"/>
  <c r="P40" i="1" s="1"/>
  <c r="R40" i="1" s="1"/>
  <c r="F29" i="1"/>
  <c r="H32" i="1"/>
  <c r="J32" i="1" s="1"/>
  <c r="L32" i="1" s="1"/>
  <c r="N32" i="1" s="1"/>
  <c r="P32" i="1" s="1"/>
  <c r="R32" i="1" s="1"/>
  <c r="H27" i="1"/>
  <c r="J27" i="1" s="1"/>
  <c r="L27" i="1" s="1"/>
  <c r="N27" i="1" s="1"/>
  <c r="P27" i="1" s="1"/>
  <c r="R27" i="1" s="1"/>
  <c r="H26" i="1"/>
  <c r="J26" i="1" s="1"/>
  <c r="L26" i="1" s="1"/>
  <c r="N26" i="1" s="1"/>
  <c r="P26" i="1" s="1"/>
  <c r="R26" i="1" s="1"/>
  <c r="F51" i="1"/>
  <c r="G61" i="1"/>
  <c r="F61" i="1"/>
  <c r="H62" i="1"/>
  <c r="G59" i="1"/>
  <c r="F59" i="1"/>
  <c r="H60" i="1"/>
  <c r="G57" i="1"/>
  <c r="G56" i="1" s="1"/>
  <c r="G55" i="1" s="1"/>
  <c r="F57" i="1"/>
  <c r="H58" i="1"/>
  <c r="H31" i="1"/>
  <c r="J31" i="1" s="1"/>
  <c r="L31" i="1" s="1"/>
  <c r="N31" i="1" s="1"/>
  <c r="P31" i="1" s="1"/>
  <c r="R31" i="1" s="1"/>
  <c r="G36" i="1"/>
  <c r="F36" i="1"/>
  <c r="H37" i="1"/>
  <c r="J37" i="1" s="1"/>
  <c r="L37" i="1" s="1"/>
  <c r="N37" i="1" s="1"/>
  <c r="P37" i="1" s="1"/>
  <c r="R37" i="1" s="1"/>
  <c r="G33" i="1"/>
  <c r="F33" i="1"/>
  <c r="H35" i="1"/>
  <c r="J35" i="1" s="1"/>
  <c r="L35" i="1" s="1"/>
  <c r="N35" i="1" s="1"/>
  <c r="P35" i="1" s="1"/>
  <c r="R35" i="1" s="1"/>
  <c r="H34" i="1"/>
  <c r="J34" i="1" s="1"/>
  <c r="L34" i="1" s="1"/>
  <c r="N34" i="1" s="1"/>
  <c r="P34" i="1" s="1"/>
  <c r="R34" i="1" s="1"/>
  <c r="H23" i="1"/>
  <c r="J23" i="1" s="1"/>
  <c r="L23" i="1" s="1"/>
  <c r="N23" i="1" s="1"/>
  <c r="P23" i="1" s="1"/>
  <c r="R23" i="1" s="1"/>
  <c r="G29" i="1"/>
  <c r="H30" i="1"/>
  <c r="J30" i="1" s="1"/>
  <c r="L30" i="1" s="1"/>
  <c r="N30" i="1" s="1"/>
  <c r="P30" i="1" s="1"/>
  <c r="R30" i="1" s="1"/>
  <c r="H372" i="1" l="1"/>
  <c r="J372" i="1" s="1"/>
  <c r="L372" i="1" s="1"/>
  <c r="N372" i="1" s="1"/>
  <c r="P372" i="1" s="1"/>
  <c r="R372" i="1" s="1"/>
  <c r="H212" i="1"/>
  <c r="J212" i="1" s="1"/>
  <c r="L212" i="1" s="1"/>
  <c r="N212" i="1" s="1"/>
  <c r="P212" i="1" s="1"/>
  <c r="R212" i="1" s="1"/>
  <c r="H394" i="1"/>
  <c r="J394" i="1" s="1"/>
  <c r="L394" i="1" s="1"/>
  <c r="N394" i="1" s="1"/>
  <c r="P394" i="1" s="1"/>
  <c r="R394" i="1" s="1"/>
  <c r="H370" i="1"/>
  <c r="J370" i="1" s="1"/>
  <c r="L370" i="1" s="1"/>
  <c r="N370" i="1" s="1"/>
  <c r="P370" i="1" s="1"/>
  <c r="R370" i="1" s="1"/>
  <c r="G359" i="1"/>
  <c r="H359" i="1" s="1"/>
  <c r="J359" i="1" s="1"/>
  <c r="L359" i="1" s="1"/>
  <c r="N359" i="1" s="1"/>
  <c r="P359" i="1" s="1"/>
  <c r="R359" i="1" s="1"/>
  <c r="T493" i="1"/>
  <c r="V493" i="1" s="1"/>
  <c r="P242" i="1"/>
  <c r="R242" i="1" s="1"/>
  <c r="N241" i="1"/>
  <c r="P241" i="1" s="1"/>
  <c r="R241" i="1" s="1"/>
  <c r="H144" i="1"/>
  <c r="J144" i="1" s="1"/>
  <c r="L144" i="1" s="1"/>
  <c r="N144" i="1" s="1"/>
  <c r="P144" i="1" s="1"/>
  <c r="R144" i="1" s="1"/>
  <c r="J439" i="1"/>
  <c r="L439" i="1" s="1"/>
  <c r="N439" i="1" s="1"/>
  <c r="P439" i="1" s="1"/>
  <c r="R439" i="1" s="1"/>
  <c r="H438" i="1"/>
  <c r="H432" i="1" s="1"/>
  <c r="H467" i="1"/>
  <c r="J467" i="1" s="1"/>
  <c r="L467" i="1" s="1"/>
  <c r="N467" i="1" s="1"/>
  <c r="P467" i="1" s="1"/>
  <c r="R467" i="1" s="1"/>
  <c r="H59" i="1"/>
  <c r="J59" i="1" s="1"/>
  <c r="L59" i="1" s="1"/>
  <c r="N59" i="1" s="1"/>
  <c r="P59" i="1" s="1"/>
  <c r="R59" i="1" s="1"/>
  <c r="J60" i="1"/>
  <c r="L60" i="1" s="1"/>
  <c r="N60" i="1" s="1"/>
  <c r="P60" i="1" s="1"/>
  <c r="R60" i="1" s="1"/>
  <c r="H68" i="1"/>
  <c r="J68" i="1" s="1"/>
  <c r="L68" i="1" s="1"/>
  <c r="N68" i="1" s="1"/>
  <c r="P68" i="1" s="1"/>
  <c r="R68" i="1" s="1"/>
  <c r="J69" i="1"/>
  <c r="L69" i="1" s="1"/>
  <c r="N69" i="1" s="1"/>
  <c r="P69" i="1" s="1"/>
  <c r="R69" i="1" s="1"/>
  <c r="H401" i="1"/>
  <c r="J401" i="1" s="1"/>
  <c r="L401" i="1" s="1"/>
  <c r="N401" i="1" s="1"/>
  <c r="P401" i="1" s="1"/>
  <c r="R401" i="1" s="1"/>
  <c r="J402" i="1"/>
  <c r="L402" i="1" s="1"/>
  <c r="N402" i="1" s="1"/>
  <c r="P402" i="1" s="1"/>
  <c r="R402" i="1" s="1"/>
  <c r="H398" i="1"/>
  <c r="J398" i="1" s="1"/>
  <c r="L398" i="1" s="1"/>
  <c r="N398" i="1" s="1"/>
  <c r="P398" i="1" s="1"/>
  <c r="R398" i="1" s="1"/>
  <c r="J399" i="1"/>
  <c r="L399" i="1" s="1"/>
  <c r="N399" i="1" s="1"/>
  <c r="P399" i="1" s="1"/>
  <c r="R399" i="1" s="1"/>
  <c r="H57" i="1"/>
  <c r="J58" i="1"/>
  <c r="L58" i="1" s="1"/>
  <c r="N58" i="1" s="1"/>
  <c r="P58" i="1" s="1"/>
  <c r="R58" i="1" s="1"/>
  <c r="H61" i="1"/>
  <c r="J61" i="1" s="1"/>
  <c r="L61" i="1" s="1"/>
  <c r="N61" i="1" s="1"/>
  <c r="P61" i="1" s="1"/>
  <c r="R61" i="1" s="1"/>
  <c r="J62" i="1"/>
  <c r="L62" i="1" s="1"/>
  <c r="N62" i="1" s="1"/>
  <c r="P62" i="1" s="1"/>
  <c r="R62" i="1" s="1"/>
  <c r="H425" i="1"/>
  <c r="J425" i="1" s="1"/>
  <c r="L425" i="1" s="1"/>
  <c r="N425" i="1" s="1"/>
  <c r="P425" i="1" s="1"/>
  <c r="R425" i="1" s="1"/>
  <c r="F424" i="1"/>
  <c r="H424" i="1" s="1"/>
  <c r="J424" i="1" s="1"/>
  <c r="L424" i="1" s="1"/>
  <c r="N424" i="1" s="1"/>
  <c r="P424" i="1" s="1"/>
  <c r="R424" i="1" s="1"/>
  <c r="H459" i="1"/>
  <c r="J459" i="1" s="1"/>
  <c r="L459" i="1" s="1"/>
  <c r="N459" i="1" s="1"/>
  <c r="P459" i="1" s="1"/>
  <c r="R459" i="1" s="1"/>
  <c r="J460" i="1"/>
  <c r="L460" i="1" s="1"/>
  <c r="N460" i="1" s="1"/>
  <c r="P460" i="1" s="1"/>
  <c r="R460" i="1" s="1"/>
  <c r="J342" i="1"/>
  <c r="L342" i="1" s="1"/>
  <c r="N342" i="1" s="1"/>
  <c r="P342" i="1" s="1"/>
  <c r="R342" i="1" s="1"/>
  <c r="F211" i="1"/>
  <c r="H211" i="1" s="1"/>
  <c r="J211" i="1" s="1"/>
  <c r="L211" i="1" s="1"/>
  <c r="N211" i="1" s="1"/>
  <c r="P211" i="1" s="1"/>
  <c r="R211" i="1" s="1"/>
  <c r="H339" i="1"/>
  <c r="J339" i="1" s="1"/>
  <c r="L339" i="1" s="1"/>
  <c r="N339" i="1" s="1"/>
  <c r="P339" i="1" s="1"/>
  <c r="R339" i="1" s="1"/>
  <c r="J340" i="1"/>
  <c r="L340" i="1" s="1"/>
  <c r="N340" i="1" s="1"/>
  <c r="P340" i="1" s="1"/>
  <c r="R340" i="1" s="1"/>
  <c r="H395" i="1"/>
  <c r="J395" i="1" s="1"/>
  <c r="L395" i="1" s="1"/>
  <c r="N395" i="1" s="1"/>
  <c r="P395" i="1" s="1"/>
  <c r="R395" i="1" s="1"/>
  <c r="J396" i="1"/>
  <c r="L396" i="1" s="1"/>
  <c r="N396" i="1" s="1"/>
  <c r="P396" i="1" s="1"/>
  <c r="R396" i="1" s="1"/>
  <c r="H405" i="1"/>
  <c r="J406" i="1"/>
  <c r="L406" i="1" s="1"/>
  <c r="N406" i="1" s="1"/>
  <c r="P406" i="1" s="1"/>
  <c r="R406" i="1" s="1"/>
  <c r="H93" i="1"/>
  <c r="J93" i="1" s="1"/>
  <c r="L93" i="1" s="1"/>
  <c r="N93" i="1" s="1"/>
  <c r="P93" i="1" s="1"/>
  <c r="R93" i="1" s="1"/>
  <c r="G38" i="1"/>
  <c r="F21" i="1"/>
  <c r="H39" i="1"/>
  <c r="J39" i="1" s="1"/>
  <c r="L39" i="1" s="1"/>
  <c r="N39" i="1" s="1"/>
  <c r="P39" i="1" s="1"/>
  <c r="R39" i="1" s="1"/>
  <c r="F38" i="1"/>
  <c r="H65" i="1"/>
  <c r="J65" i="1" s="1"/>
  <c r="L65" i="1" s="1"/>
  <c r="N65" i="1" s="1"/>
  <c r="P65" i="1" s="1"/>
  <c r="R65" i="1" s="1"/>
  <c r="F432" i="1"/>
  <c r="H154" i="1"/>
  <c r="J154" i="1" s="1"/>
  <c r="L154" i="1" s="1"/>
  <c r="N154" i="1" s="1"/>
  <c r="P154" i="1" s="1"/>
  <c r="R154" i="1" s="1"/>
  <c r="H53" i="1"/>
  <c r="J53" i="1" s="1"/>
  <c r="L53" i="1" s="1"/>
  <c r="N53" i="1" s="1"/>
  <c r="P53" i="1" s="1"/>
  <c r="R53" i="1" s="1"/>
  <c r="F153" i="1"/>
  <c r="H153" i="1" s="1"/>
  <c r="J153" i="1" s="1"/>
  <c r="L153" i="1" s="1"/>
  <c r="N153" i="1" s="1"/>
  <c r="P153" i="1" s="1"/>
  <c r="R153" i="1" s="1"/>
  <c r="H29" i="1"/>
  <c r="J29" i="1" s="1"/>
  <c r="L29" i="1" s="1"/>
  <c r="N29" i="1" s="1"/>
  <c r="P29" i="1" s="1"/>
  <c r="R29" i="1" s="1"/>
  <c r="G21" i="1"/>
  <c r="H33" i="1"/>
  <c r="J33" i="1" s="1"/>
  <c r="L33" i="1" s="1"/>
  <c r="N33" i="1" s="1"/>
  <c r="P33" i="1" s="1"/>
  <c r="R33" i="1" s="1"/>
  <c r="H25" i="1"/>
  <c r="J25" i="1" s="1"/>
  <c r="L25" i="1" s="1"/>
  <c r="N25" i="1" s="1"/>
  <c r="P25" i="1" s="1"/>
  <c r="R25" i="1" s="1"/>
  <c r="H43" i="1"/>
  <c r="J43" i="1" s="1"/>
  <c r="L43" i="1" s="1"/>
  <c r="N43" i="1" s="1"/>
  <c r="P43" i="1" s="1"/>
  <c r="R43" i="1" s="1"/>
  <c r="H47" i="1"/>
  <c r="J47" i="1" s="1"/>
  <c r="L47" i="1" s="1"/>
  <c r="N47" i="1" s="1"/>
  <c r="P47" i="1" s="1"/>
  <c r="R47" i="1" s="1"/>
  <c r="H73" i="1"/>
  <c r="J73" i="1" s="1"/>
  <c r="L73" i="1" s="1"/>
  <c r="N73" i="1" s="1"/>
  <c r="P73" i="1" s="1"/>
  <c r="R73" i="1" s="1"/>
  <c r="F72" i="1"/>
  <c r="H36" i="1"/>
  <c r="J36" i="1" s="1"/>
  <c r="L36" i="1" s="1"/>
  <c r="N36" i="1" s="1"/>
  <c r="P36" i="1" s="1"/>
  <c r="R36" i="1" s="1"/>
  <c r="H51" i="1"/>
  <c r="J51" i="1" s="1"/>
  <c r="L51" i="1" s="1"/>
  <c r="N51" i="1" s="1"/>
  <c r="P51" i="1" s="1"/>
  <c r="R51" i="1" s="1"/>
  <c r="H22" i="1"/>
  <c r="J22" i="1" s="1"/>
  <c r="L22" i="1" s="1"/>
  <c r="N22" i="1" s="1"/>
  <c r="P22" i="1" s="1"/>
  <c r="R22" i="1" s="1"/>
  <c r="J57" i="1" l="1"/>
  <c r="L57" i="1" s="1"/>
  <c r="N57" i="1" s="1"/>
  <c r="P57" i="1" s="1"/>
  <c r="R57" i="1" s="1"/>
  <c r="H56" i="1"/>
  <c r="F20" i="1"/>
  <c r="G20" i="1"/>
  <c r="J432" i="1"/>
  <c r="L432" i="1" s="1"/>
  <c r="N432" i="1" s="1"/>
  <c r="P432" i="1" s="1"/>
  <c r="R432" i="1" s="1"/>
  <c r="H38" i="1"/>
  <c r="J38" i="1" s="1"/>
  <c r="L38" i="1" s="1"/>
  <c r="N38" i="1" s="1"/>
  <c r="P38" i="1" s="1"/>
  <c r="R38" i="1" s="1"/>
  <c r="G344" i="1"/>
  <c r="H344" i="1" s="1"/>
  <c r="J344" i="1" s="1"/>
  <c r="L344" i="1" s="1"/>
  <c r="N344" i="1" s="1"/>
  <c r="P344" i="1" s="1"/>
  <c r="R344" i="1" s="1"/>
  <c r="T492" i="1"/>
  <c r="J438" i="1"/>
  <c r="L438" i="1" s="1"/>
  <c r="N438" i="1" s="1"/>
  <c r="P438" i="1" s="1"/>
  <c r="R438" i="1" s="1"/>
  <c r="H338" i="1"/>
  <c r="J338" i="1" s="1"/>
  <c r="L338" i="1" s="1"/>
  <c r="N338" i="1" s="1"/>
  <c r="P338" i="1" s="1"/>
  <c r="R338" i="1" s="1"/>
  <c r="H404" i="1"/>
  <c r="J404" i="1" s="1"/>
  <c r="L404" i="1" s="1"/>
  <c r="N404" i="1" s="1"/>
  <c r="P404" i="1" s="1"/>
  <c r="R404" i="1" s="1"/>
  <c r="J405" i="1"/>
  <c r="L405" i="1" s="1"/>
  <c r="N405" i="1" s="1"/>
  <c r="P405" i="1" s="1"/>
  <c r="R405" i="1" s="1"/>
  <c r="H21" i="1"/>
  <c r="H72" i="1"/>
  <c r="J72" i="1" s="1"/>
  <c r="L72" i="1" s="1"/>
  <c r="N72" i="1" s="1"/>
  <c r="P72" i="1" s="1"/>
  <c r="R72" i="1" s="1"/>
  <c r="F67" i="1"/>
  <c r="J56" i="1" l="1"/>
  <c r="L56" i="1" s="1"/>
  <c r="N56" i="1" s="1"/>
  <c r="P56" i="1" s="1"/>
  <c r="R56" i="1" s="1"/>
  <c r="T56" i="1" s="1"/>
  <c r="V56" i="1" s="1"/>
  <c r="H55" i="1"/>
  <c r="J55" i="1" s="1"/>
  <c r="L55" i="1" s="1"/>
  <c r="N55" i="1" s="1"/>
  <c r="P55" i="1" s="1"/>
  <c r="R55" i="1" s="1"/>
  <c r="H67" i="1"/>
  <c r="J67" i="1" s="1"/>
  <c r="L67" i="1" s="1"/>
  <c r="N67" i="1" s="1"/>
  <c r="P67" i="1" s="1"/>
  <c r="R67" i="1" s="1"/>
  <c r="F527" i="1"/>
  <c r="G527" i="1"/>
  <c r="V492" i="1"/>
  <c r="V491" i="1" s="1"/>
  <c r="T491" i="1"/>
  <c r="H20" i="1"/>
  <c r="J20" i="1" s="1"/>
  <c r="L20" i="1" s="1"/>
  <c r="N20" i="1" s="1"/>
  <c r="P20" i="1" s="1"/>
  <c r="R20" i="1" s="1"/>
  <c r="J21" i="1"/>
  <c r="L21" i="1" s="1"/>
  <c r="N21" i="1" s="1"/>
  <c r="P21" i="1" s="1"/>
  <c r="R21" i="1" s="1"/>
  <c r="H527" i="1" l="1"/>
  <c r="J527" i="1" s="1"/>
  <c r="L527" i="1" s="1"/>
  <c r="N527" i="1" s="1"/>
  <c r="T490" i="1"/>
  <c r="V490" i="1" s="1"/>
  <c r="T489" i="1" l="1"/>
  <c r="V489" i="1" s="1"/>
  <c r="P527" i="1"/>
  <c r="R527" i="1" s="1"/>
  <c r="T527" i="1" s="1"/>
  <c r="V527" i="1" s="1"/>
  <c r="T488" i="1" l="1"/>
  <c r="V488" i="1" s="1"/>
  <c r="T487" i="1" l="1"/>
  <c r="V487" i="1" s="1"/>
  <c r="T486" i="1" l="1"/>
  <c r="V486" i="1" s="1"/>
  <c r="T485" i="1" l="1"/>
  <c r="V485" i="1" s="1"/>
  <c r="T484" i="1" l="1"/>
  <c r="V484" i="1" s="1"/>
  <c r="T483" i="1" l="1"/>
  <c r="V483" i="1" s="1"/>
  <c r="T482" i="1" l="1"/>
  <c r="V482" i="1" s="1"/>
  <c r="T481" i="1" l="1"/>
  <c r="V481" i="1" s="1"/>
  <c r="T480" i="1" l="1"/>
  <c r="V480" i="1" s="1"/>
  <c r="T479" i="1" l="1"/>
  <c r="V479" i="1" s="1"/>
  <c r="T478" i="1" l="1"/>
  <c r="V478" i="1" s="1"/>
  <c r="T477" i="1" l="1"/>
  <c r="V477" i="1" s="1"/>
  <c r="T476" i="1" l="1"/>
  <c r="V476" i="1" s="1"/>
  <c r="T475" i="1" l="1"/>
  <c r="V475" i="1" s="1"/>
  <c r="T474" i="1" l="1"/>
  <c r="V474" i="1" s="1"/>
  <c r="T473" i="1" l="1"/>
  <c r="V473" i="1" s="1"/>
  <c r="T472" i="1" l="1"/>
  <c r="V472" i="1" s="1"/>
  <c r="T471" i="1" l="1"/>
  <c r="V471" i="1" s="1"/>
  <c r="T470" i="1" l="1"/>
  <c r="V470" i="1" s="1"/>
  <c r="T469" i="1" l="1"/>
  <c r="V469" i="1" s="1"/>
  <c r="T468" i="1" l="1"/>
  <c r="V468" i="1" s="1"/>
  <c r="T467" i="1" l="1"/>
  <c r="V467" i="1" s="1"/>
  <c r="T466" i="1" l="1"/>
  <c r="V466" i="1" s="1"/>
  <c r="T465" i="1" l="1"/>
  <c r="V465" i="1" s="1"/>
  <c r="T464" i="1" l="1"/>
  <c r="V464" i="1" s="1"/>
  <c r="T463" i="1" l="1"/>
  <c r="V463" i="1" s="1"/>
  <c r="T462" i="1" l="1"/>
  <c r="V462" i="1" s="1"/>
  <c r="T461" i="1" l="1"/>
  <c r="V461" i="1" s="1"/>
  <c r="T460" i="1" l="1"/>
  <c r="V460" i="1" s="1"/>
  <c r="T459" i="1" l="1"/>
  <c r="V459" i="1" s="1"/>
  <c r="T458" i="1" l="1"/>
  <c r="V458" i="1" s="1"/>
  <c r="T457" i="1" l="1"/>
  <c r="V457" i="1" s="1"/>
  <c r="T456" i="1" l="1"/>
  <c r="V456" i="1" s="1"/>
  <c r="T455" i="1" l="1"/>
  <c r="V455" i="1" s="1"/>
  <c r="T454" i="1" l="1"/>
  <c r="V454" i="1" s="1"/>
  <c r="T453" i="1" l="1"/>
  <c r="V453" i="1" s="1"/>
  <c r="T452" i="1" l="1"/>
  <c r="V452" i="1" s="1"/>
  <c r="T451" i="1" l="1"/>
  <c r="V451" i="1" s="1"/>
  <c r="T450" i="1" l="1"/>
  <c r="V450" i="1" s="1"/>
  <c r="T449" i="1" l="1"/>
  <c r="V449" i="1" s="1"/>
  <c r="T448" i="1" l="1"/>
  <c r="V448" i="1" s="1"/>
  <c r="T447" i="1" l="1"/>
  <c r="V447" i="1" s="1"/>
  <c r="T446" i="1" l="1"/>
  <c r="V446" i="1" s="1"/>
  <c r="T445" i="1" l="1"/>
  <c r="V445" i="1" s="1"/>
  <c r="T444" i="1" l="1"/>
  <c r="V444" i="1" s="1"/>
  <c r="T443" i="1" l="1"/>
  <c r="V443" i="1" s="1"/>
  <c r="T442" i="1" l="1"/>
  <c r="V442" i="1" s="1"/>
  <c r="T441" i="1" l="1"/>
  <c r="V441" i="1" s="1"/>
  <c r="T440" i="1" l="1"/>
  <c r="V440" i="1" s="1"/>
  <c r="T439" i="1" l="1"/>
  <c r="V439" i="1" s="1"/>
  <c r="T438" i="1" l="1"/>
  <c r="V438" i="1" s="1"/>
  <c r="T437" i="1" l="1"/>
  <c r="V437" i="1" s="1"/>
  <c r="T436" i="1" l="1"/>
  <c r="V436" i="1" s="1"/>
  <c r="T435" i="1" l="1"/>
  <c r="V435" i="1" s="1"/>
  <c r="T434" i="1" l="1"/>
  <c r="V434" i="1" s="1"/>
  <c r="T433" i="1" l="1"/>
  <c r="V433" i="1" s="1"/>
  <c r="T432" i="1" l="1"/>
  <c r="V432" i="1" s="1"/>
  <c r="T431" i="1" l="1"/>
  <c r="V431" i="1" s="1"/>
  <c r="T430" i="1" l="1"/>
  <c r="V430" i="1" s="1"/>
  <c r="T429" i="1" l="1"/>
  <c r="V429" i="1" s="1"/>
  <c r="T428" i="1" l="1"/>
  <c r="V428" i="1" s="1"/>
  <c r="T427" i="1" l="1"/>
  <c r="V427" i="1" s="1"/>
  <c r="T426" i="1" l="1"/>
  <c r="V426" i="1" s="1"/>
  <c r="T425" i="1" l="1"/>
  <c r="V425" i="1" s="1"/>
  <c r="T424" i="1" l="1"/>
  <c r="V424" i="1" s="1"/>
  <c r="T423" i="1" l="1"/>
  <c r="V423" i="1" s="1"/>
  <c r="T422" i="1" l="1"/>
  <c r="V422" i="1" s="1"/>
  <c r="T421" i="1" l="1"/>
  <c r="V421" i="1" s="1"/>
  <c r="T420" i="1" l="1"/>
  <c r="V420" i="1" s="1"/>
  <c r="T419" i="1" l="1"/>
  <c r="V419" i="1" s="1"/>
  <c r="T418" i="1" l="1"/>
  <c r="V418" i="1" s="1"/>
  <c r="T417" i="1" l="1"/>
  <c r="V417" i="1" s="1"/>
  <c r="T416" i="1" l="1"/>
  <c r="V416" i="1" s="1"/>
  <c r="T415" i="1" l="1"/>
  <c r="V415" i="1" s="1"/>
  <c r="T414" i="1" l="1"/>
  <c r="V414" i="1" s="1"/>
  <c r="T413" i="1" l="1"/>
  <c r="V413" i="1" s="1"/>
  <c r="T412" i="1" l="1"/>
  <c r="V412" i="1" s="1"/>
  <c r="T411" i="1" l="1"/>
  <c r="V411" i="1" s="1"/>
  <c r="T410" i="1" l="1"/>
  <c r="V410" i="1" s="1"/>
  <c r="T409" i="1" l="1"/>
  <c r="V409" i="1" s="1"/>
  <c r="T408" i="1" l="1"/>
  <c r="V408" i="1" s="1"/>
  <c r="T407" i="1" l="1"/>
  <c r="V407" i="1" s="1"/>
  <c r="T406" i="1" l="1"/>
  <c r="V406" i="1" s="1"/>
  <c r="T405" i="1" l="1"/>
  <c r="V405" i="1" s="1"/>
  <c r="T404" i="1" l="1"/>
  <c r="V404" i="1" s="1"/>
  <c r="T403" i="1" l="1"/>
  <c r="V403" i="1" s="1"/>
  <c r="T402" i="1" l="1"/>
  <c r="V402" i="1" s="1"/>
  <c r="T401" i="1" l="1"/>
  <c r="V401" i="1" s="1"/>
  <c r="T400" i="1" l="1"/>
  <c r="V400" i="1" s="1"/>
  <c r="T399" i="1" l="1"/>
  <c r="V399" i="1" s="1"/>
  <c r="T398" i="1" l="1"/>
  <c r="V398" i="1" s="1"/>
  <c r="T397" i="1" l="1"/>
  <c r="V397" i="1" s="1"/>
  <c r="T396" i="1" l="1"/>
  <c r="V396" i="1" s="1"/>
  <c r="T395" i="1" l="1"/>
  <c r="V395" i="1" s="1"/>
  <c r="T394" i="1" l="1"/>
  <c r="V394" i="1" s="1"/>
  <c r="T390" i="1" l="1"/>
  <c r="V390" i="1" s="1"/>
  <c r="T389" i="1" l="1"/>
  <c r="V389" i="1" s="1"/>
  <c r="T388" i="1" l="1"/>
  <c r="V388" i="1" s="1"/>
  <c r="T387" i="1" l="1"/>
  <c r="V387" i="1" s="1"/>
  <c r="T386" i="1" l="1"/>
  <c r="V386" i="1" s="1"/>
  <c r="T385" i="1" l="1"/>
  <c r="V385" i="1" s="1"/>
  <c r="T384" i="1" l="1"/>
  <c r="V384" i="1" s="1"/>
  <c r="T383" i="1" l="1"/>
  <c r="V383" i="1" s="1"/>
  <c r="T382" i="1" l="1"/>
  <c r="V382" i="1" s="1"/>
  <c r="T381" i="1" l="1"/>
  <c r="V381" i="1" s="1"/>
  <c r="T380" i="1" l="1"/>
  <c r="V380" i="1" s="1"/>
  <c r="T379" i="1" l="1"/>
  <c r="V379" i="1" s="1"/>
  <c r="T378" i="1" l="1"/>
  <c r="V378" i="1" s="1"/>
  <c r="T377" i="1" l="1"/>
  <c r="V377" i="1" s="1"/>
  <c r="T376" i="1" l="1"/>
  <c r="V376" i="1" s="1"/>
  <c r="T375" i="1" l="1"/>
  <c r="V375" i="1" s="1"/>
  <c r="T374" i="1" l="1"/>
  <c r="V374" i="1" s="1"/>
  <c r="T373" i="1" l="1"/>
  <c r="V373" i="1" s="1"/>
  <c r="T372" i="1" l="1"/>
  <c r="V372" i="1" s="1"/>
  <c r="T371" i="1" l="1"/>
  <c r="V371" i="1" s="1"/>
  <c r="T370" i="1" l="1"/>
  <c r="V370" i="1" s="1"/>
  <c r="T369" i="1" l="1"/>
  <c r="V369" i="1" s="1"/>
  <c r="T368" i="1" l="1"/>
  <c r="V368" i="1" s="1"/>
  <c r="T367" i="1" l="1"/>
  <c r="V367" i="1" s="1"/>
  <c r="T366" i="1" l="1"/>
  <c r="V366" i="1" s="1"/>
  <c r="T365" i="1" l="1"/>
  <c r="V365" i="1" s="1"/>
  <c r="T364" i="1" l="1"/>
  <c r="V364" i="1" s="1"/>
  <c r="T363" i="1" l="1"/>
  <c r="V363" i="1" s="1"/>
  <c r="T362" i="1" l="1"/>
  <c r="V362" i="1" s="1"/>
  <c r="T361" i="1" l="1"/>
  <c r="V361" i="1" s="1"/>
  <c r="T360" i="1" l="1"/>
  <c r="V360" i="1" s="1"/>
  <c r="T359" i="1" l="1"/>
  <c r="V359" i="1" s="1"/>
  <c r="T358" i="1" l="1"/>
  <c r="V358" i="1" s="1"/>
  <c r="T357" i="1" l="1"/>
  <c r="V357" i="1" s="1"/>
  <c r="T356" i="1" l="1"/>
  <c r="V356" i="1" s="1"/>
  <c r="T355" i="1" l="1"/>
  <c r="V355" i="1" s="1"/>
  <c r="T354" i="1" l="1"/>
  <c r="V354" i="1" s="1"/>
  <c r="T353" i="1" l="1"/>
  <c r="V353" i="1" s="1"/>
  <c r="T352" i="1" l="1"/>
  <c r="V352" i="1" s="1"/>
  <c r="T351" i="1" l="1"/>
  <c r="V351" i="1" s="1"/>
  <c r="T350" i="1" l="1"/>
  <c r="V350" i="1" l="1"/>
  <c r="V348" i="1" s="1"/>
  <c r="T348" i="1"/>
  <c r="T347" i="1"/>
  <c r="V347" i="1" s="1"/>
  <c r="T346" i="1" l="1"/>
  <c r="V346" i="1" s="1"/>
  <c r="T345" i="1" l="1"/>
  <c r="V345" i="1" s="1"/>
  <c r="T344" i="1" l="1"/>
  <c r="V344" i="1" s="1"/>
  <c r="T343" i="1" l="1"/>
  <c r="V343" i="1" s="1"/>
  <c r="T342" i="1" l="1"/>
  <c r="V342" i="1" s="1"/>
  <c r="T341" i="1" l="1"/>
  <c r="V341" i="1" s="1"/>
  <c r="T340" i="1" l="1"/>
  <c r="V340" i="1" s="1"/>
  <c r="T339" i="1" l="1"/>
  <c r="V339" i="1" s="1"/>
  <c r="T338" i="1" l="1"/>
  <c r="V338" i="1" s="1"/>
  <c r="T335" i="1" l="1"/>
  <c r="V335" i="1" s="1"/>
  <c r="T334" i="1" l="1"/>
  <c r="V334" i="1" s="1"/>
  <c r="T333" i="1" l="1"/>
  <c r="V333" i="1" s="1"/>
  <c r="T332" i="1" l="1"/>
  <c r="V332" i="1" s="1"/>
  <c r="T331" i="1" l="1"/>
  <c r="V331" i="1" s="1"/>
  <c r="T328" i="1" l="1"/>
  <c r="T327" i="1" l="1"/>
  <c r="V327" i="1" s="1"/>
  <c r="T319" i="1" l="1"/>
  <c r="V319" i="1" l="1"/>
  <c r="V318" i="1" s="1"/>
  <c r="T318" i="1"/>
  <c r="T316" i="1"/>
  <c r="V316" i="1" s="1"/>
  <c r="T315" i="1" l="1"/>
  <c r="V315" i="1" s="1"/>
  <c r="T314" i="1" l="1"/>
  <c r="V314" i="1" s="1"/>
  <c r="T313" i="1" l="1"/>
  <c r="V313" i="1" s="1"/>
  <c r="T312" i="1" l="1"/>
  <c r="V312" i="1" s="1"/>
  <c r="T311" i="1" l="1"/>
  <c r="V311" i="1" s="1"/>
  <c r="V310" i="1" s="1"/>
  <c r="T310" i="1" l="1"/>
  <c r="T309" i="1" l="1"/>
  <c r="V309" i="1" s="1"/>
  <c r="T308" i="1" l="1"/>
  <c r="V308" i="1" s="1"/>
  <c r="T307" i="1" l="1"/>
  <c r="V307" i="1" s="1"/>
  <c r="T306" i="1" l="1"/>
  <c r="V306" i="1" s="1"/>
  <c r="T305" i="1" l="1"/>
  <c r="V305" i="1" s="1"/>
  <c r="T304" i="1" l="1"/>
  <c r="V304" i="1" s="1"/>
  <c r="T303" i="1" l="1"/>
  <c r="V303" i="1" s="1"/>
  <c r="T302" i="1" l="1"/>
  <c r="V302" i="1" s="1"/>
  <c r="T301" i="1" l="1"/>
  <c r="V301" i="1" s="1"/>
  <c r="T300" i="1" l="1"/>
  <c r="V300" i="1" s="1"/>
  <c r="T299" i="1" l="1"/>
  <c r="V299" i="1" s="1"/>
  <c r="T298" i="1" l="1"/>
  <c r="V298" i="1" s="1"/>
  <c r="T297" i="1" l="1"/>
  <c r="V297" i="1" s="1"/>
  <c r="T296" i="1" l="1"/>
  <c r="V296" i="1" s="1"/>
  <c r="T295" i="1" l="1"/>
  <c r="V295" i="1" s="1"/>
  <c r="T294" i="1" l="1"/>
  <c r="V294" i="1" s="1"/>
  <c r="T293" i="1" l="1"/>
  <c r="V293" i="1" s="1"/>
  <c r="T292" i="1" l="1"/>
  <c r="V292" i="1" s="1"/>
  <c r="T291" i="1" l="1"/>
  <c r="V291" i="1" s="1"/>
  <c r="T290" i="1" l="1"/>
  <c r="V290" i="1" s="1"/>
  <c r="T289" i="1" l="1"/>
  <c r="V289" i="1" s="1"/>
  <c r="T288" i="1" l="1"/>
  <c r="V288" i="1" s="1"/>
  <c r="T287" i="1" l="1"/>
  <c r="V287" i="1" s="1"/>
  <c r="T286" i="1" l="1"/>
  <c r="V286" i="1" s="1"/>
  <c r="T285" i="1" l="1"/>
  <c r="V285" i="1" s="1"/>
  <c r="T284" i="1" l="1"/>
  <c r="V284" i="1" s="1"/>
  <c r="T283" i="1" l="1"/>
  <c r="V283" i="1" s="1"/>
  <c r="T282" i="1" l="1"/>
  <c r="V282" i="1" s="1"/>
  <c r="T281" i="1" l="1"/>
  <c r="V281" i="1" s="1"/>
  <c r="T280" i="1" l="1"/>
  <c r="V280" i="1" s="1"/>
  <c r="T279" i="1" l="1"/>
  <c r="V279" i="1" s="1"/>
  <c r="T278" i="1" l="1"/>
  <c r="V278" i="1" s="1"/>
  <c r="T275" i="1" l="1"/>
  <c r="V275" i="1" s="1"/>
  <c r="T274" i="1" l="1"/>
  <c r="V274" i="1" s="1"/>
  <c r="T273" i="1" l="1"/>
  <c r="V273" i="1" s="1"/>
  <c r="T272" i="1" l="1"/>
  <c r="V272" i="1" s="1"/>
  <c r="T271" i="1" l="1"/>
  <c r="V271" i="1" s="1"/>
  <c r="T270" i="1" l="1"/>
  <c r="V270" i="1" s="1"/>
  <c r="T269" i="1" l="1"/>
  <c r="V269" i="1" s="1"/>
  <c r="T268" i="1" l="1"/>
  <c r="V268" i="1" s="1"/>
  <c r="T267" i="1" l="1"/>
  <c r="V267" i="1" s="1"/>
  <c r="T266" i="1" l="1"/>
  <c r="V266" i="1" s="1"/>
  <c r="T265" i="1" l="1"/>
  <c r="V265" i="1" s="1"/>
  <c r="T264" i="1" l="1"/>
  <c r="V264" i="1" s="1"/>
  <c r="T263" i="1" l="1"/>
  <c r="V263" i="1" s="1"/>
  <c r="T262" i="1" l="1"/>
  <c r="V262" i="1" s="1"/>
  <c r="T261" i="1" l="1"/>
  <c r="V261" i="1" s="1"/>
  <c r="T260" i="1" l="1"/>
  <c r="V260" i="1" s="1"/>
  <c r="T259" i="1" l="1"/>
  <c r="V259" i="1" s="1"/>
  <c r="T258" i="1" l="1"/>
  <c r="V258" i="1" s="1"/>
  <c r="T257" i="1" l="1"/>
  <c r="V257" i="1" s="1"/>
  <c r="T256" i="1" l="1"/>
  <c r="V256" i="1" s="1"/>
  <c r="T255" i="1" l="1"/>
  <c r="V255" i="1" s="1"/>
  <c r="T254" i="1" l="1"/>
  <c r="V254" i="1" s="1"/>
  <c r="V253" i="1" l="1"/>
  <c r="V252" i="1" l="1"/>
  <c r="T251" i="1" l="1"/>
  <c r="V251" i="1" s="1"/>
  <c r="T250" i="1" l="1"/>
  <c r="V250" i="1" s="1"/>
  <c r="T249" i="1" l="1"/>
  <c r="V249" i="1" s="1"/>
  <c r="T248" i="1" l="1"/>
  <c r="V248" i="1" s="1"/>
  <c r="T245" i="1" l="1"/>
  <c r="V245" i="1" s="1"/>
  <c r="T244" i="1" l="1"/>
  <c r="V244" i="1" s="1"/>
  <c r="T243" i="1" l="1"/>
  <c r="V243" i="1" s="1"/>
  <c r="T242" i="1" l="1"/>
  <c r="V242" i="1" s="1"/>
  <c r="T241" i="1" l="1"/>
  <c r="V241" i="1" s="1"/>
  <c r="T240" i="1" l="1"/>
  <c r="V240" i="1" s="1"/>
  <c r="T239" i="1" l="1"/>
  <c r="V239" i="1" s="1"/>
  <c r="T238" i="1" l="1"/>
  <c r="V238" i="1" s="1"/>
  <c r="T237" i="1" l="1"/>
  <c r="V237" i="1" s="1"/>
  <c r="T236" i="1" l="1"/>
  <c r="V236" i="1" s="1"/>
  <c r="T235" i="1" l="1"/>
  <c r="V235" i="1" s="1"/>
  <c r="T234" i="1" l="1"/>
  <c r="V234" i="1" s="1"/>
  <c r="T233" i="1" l="1"/>
  <c r="V233" i="1" s="1"/>
  <c r="T232" i="1" l="1"/>
  <c r="V232" i="1" s="1"/>
  <c r="T231" i="1" l="1"/>
  <c r="V231" i="1" s="1"/>
  <c r="T230" i="1" l="1"/>
  <c r="V230" i="1" s="1"/>
  <c r="T229" i="1" l="1"/>
  <c r="V229" i="1" s="1"/>
  <c r="T228" i="1" l="1"/>
  <c r="V228" i="1" s="1"/>
  <c r="T226" i="1" l="1"/>
  <c r="V226" i="1" s="1"/>
  <c r="T225" i="1" l="1"/>
  <c r="V225" i="1" s="1"/>
  <c r="T224" i="1" l="1"/>
  <c r="V224" i="1" s="1"/>
  <c r="T223" i="1" l="1"/>
  <c r="V223" i="1" s="1"/>
  <c r="T222" i="1" l="1"/>
  <c r="V222" i="1" s="1"/>
  <c r="T221" i="1" l="1"/>
  <c r="V221" i="1" s="1"/>
  <c r="T220" i="1" l="1"/>
  <c r="V220" i="1" s="1"/>
  <c r="T219" i="1" l="1"/>
  <c r="V219" i="1" s="1"/>
  <c r="T218" i="1" l="1"/>
  <c r="V218" i="1" s="1"/>
  <c r="T217" i="1" l="1"/>
  <c r="V217" i="1" s="1"/>
  <c r="T216" i="1" l="1"/>
  <c r="V216" i="1" s="1"/>
  <c r="T215" i="1" l="1"/>
  <c r="V215" i="1" s="1"/>
  <c r="T214" i="1" l="1"/>
  <c r="V214" i="1" s="1"/>
  <c r="T213" i="1" l="1"/>
  <c r="V213" i="1" s="1"/>
  <c r="T212" i="1" l="1"/>
  <c r="V212" i="1" s="1"/>
  <c r="T211" i="1" l="1"/>
  <c r="V211" i="1" s="1"/>
  <c r="T210" i="1" l="1"/>
  <c r="V210" i="1" s="1"/>
  <c r="T209" i="1" l="1"/>
  <c r="V209" i="1" s="1"/>
  <c r="T208" i="1" l="1"/>
  <c r="V208" i="1" s="1"/>
  <c r="T207" i="1" l="1"/>
  <c r="V207" i="1" s="1"/>
  <c r="T206" i="1" l="1"/>
  <c r="V206" i="1" s="1"/>
  <c r="T205" i="1" l="1"/>
  <c r="V205" i="1" s="1"/>
  <c r="T204" i="1" l="1"/>
  <c r="V204" i="1" s="1"/>
  <c r="T203" i="1" l="1"/>
  <c r="V203" i="1" s="1"/>
  <c r="T202" i="1" l="1"/>
  <c r="V202" i="1" s="1"/>
  <c r="T201" i="1" l="1"/>
  <c r="V201" i="1" s="1"/>
  <c r="T197" i="1" l="1"/>
  <c r="V197" i="1" s="1"/>
  <c r="T196" i="1" l="1"/>
  <c r="V196" i="1" s="1"/>
  <c r="T195" i="1" l="1"/>
  <c r="V195" i="1" s="1"/>
  <c r="T194" i="1" l="1"/>
  <c r="V194" i="1" s="1"/>
  <c r="T193" i="1" l="1"/>
  <c r="V193" i="1" s="1"/>
  <c r="T192" i="1" l="1"/>
  <c r="V192" i="1" s="1"/>
  <c r="T191" i="1" l="1"/>
  <c r="V191" i="1" s="1"/>
  <c r="T190" i="1" l="1"/>
  <c r="V190" i="1" s="1"/>
  <c r="T189" i="1" l="1"/>
  <c r="V189" i="1" s="1"/>
  <c r="T188" i="1" l="1"/>
  <c r="V188" i="1" s="1"/>
  <c r="T187" i="1" l="1"/>
  <c r="V187" i="1" s="1"/>
  <c r="T186" i="1" l="1"/>
  <c r="V186" i="1" s="1"/>
  <c r="T185" i="1" l="1"/>
  <c r="V185" i="1" s="1"/>
  <c r="T184" i="1" l="1"/>
  <c r="V184" i="1" s="1"/>
  <c r="T183" i="1" l="1"/>
  <c r="V183" i="1" s="1"/>
  <c r="T182" i="1" l="1"/>
  <c r="V182" i="1" s="1"/>
  <c r="T181" i="1" l="1"/>
  <c r="V181" i="1" s="1"/>
  <c r="T180" i="1" l="1"/>
  <c r="V180" i="1" s="1"/>
  <c r="T179" i="1" l="1"/>
  <c r="V179" i="1" s="1"/>
  <c r="T178" i="1" l="1"/>
  <c r="V178" i="1" s="1"/>
  <c r="T177" i="1" l="1"/>
  <c r="V177" i="1" s="1"/>
  <c r="T176" i="1" l="1"/>
  <c r="V176" i="1" s="1"/>
  <c r="T175" i="1" l="1"/>
  <c r="V175" i="1" s="1"/>
  <c r="T174" i="1" l="1"/>
  <c r="V174" i="1" s="1"/>
  <c r="T173" i="1" l="1"/>
  <c r="V173" i="1" s="1"/>
  <c r="T172" i="1" l="1"/>
  <c r="V172" i="1" s="1"/>
  <c r="T171" i="1" l="1"/>
  <c r="V171" i="1" s="1"/>
  <c r="T170" i="1" l="1"/>
  <c r="V170" i="1" s="1"/>
  <c r="T169" i="1" l="1"/>
  <c r="V169" i="1" s="1"/>
  <c r="T168" i="1" l="1"/>
  <c r="V168" i="1" s="1"/>
  <c r="T167" i="1" l="1"/>
  <c r="V167" i="1" s="1"/>
  <c r="T166" i="1" l="1"/>
  <c r="V166" i="1" s="1"/>
  <c r="T165" i="1" l="1"/>
  <c r="V165" i="1" s="1"/>
  <c r="T164" i="1" l="1"/>
  <c r="V164" i="1" s="1"/>
  <c r="T163" i="1" l="1"/>
  <c r="V163" i="1" s="1"/>
  <c r="T162" i="1" l="1"/>
  <c r="V162" i="1" s="1"/>
  <c r="T161" i="1" l="1"/>
  <c r="V161" i="1" s="1"/>
  <c r="T160" i="1" l="1"/>
  <c r="V160" i="1" s="1"/>
  <c r="T159" i="1" l="1"/>
  <c r="V159" i="1" s="1"/>
  <c r="T158" i="1" l="1"/>
  <c r="V158" i="1" s="1"/>
  <c r="T157" i="1" l="1"/>
  <c r="V157" i="1" s="1"/>
  <c r="T156" i="1" l="1"/>
  <c r="V156" i="1" s="1"/>
  <c r="T155" i="1" l="1"/>
  <c r="V155" i="1" s="1"/>
  <c r="T154" i="1" l="1"/>
  <c r="V154" i="1" s="1"/>
  <c r="T153" i="1" l="1"/>
  <c r="V153" i="1" s="1"/>
  <c r="T152" i="1" l="1"/>
  <c r="V152" i="1" s="1"/>
  <c r="T151" i="1" l="1"/>
  <c r="V151" i="1" s="1"/>
  <c r="T150" i="1" l="1"/>
  <c r="V150" i="1" s="1"/>
  <c r="T149" i="1" l="1"/>
  <c r="V149" i="1" s="1"/>
  <c r="T148" i="1" l="1"/>
  <c r="V148" i="1" s="1"/>
  <c r="T147" i="1" l="1"/>
  <c r="V147" i="1" s="1"/>
  <c r="T146" i="1" l="1"/>
  <c r="V146" i="1" s="1"/>
  <c r="T145" i="1" l="1"/>
  <c r="V145" i="1" s="1"/>
  <c r="T144" i="1" l="1"/>
  <c r="V144" i="1" s="1"/>
  <c r="T141" i="1" l="1"/>
  <c r="V141" i="1" s="1"/>
  <c r="T140" i="1" l="1"/>
  <c r="V140" i="1" s="1"/>
  <c r="T139" i="1" l="1"/>
  <c r="V139" i="1" s="1"/>
  <c r="T138" i="1" l="1"/>
  <c r="V138" i="1" s="1"/>
  <c r="T134" i="1" l="1"/>
  <c r="V134" i="1" s="1"/>
  <c r="T133" i="1" l="1"/>
  <c r="V133" i="1" s="1"/>
  <c r="T132" i="1" l="1"/>
  <c r="V132" i="1" s="1"/>
  <c r="T131" i="1" l="1"/>
  <c r="V131" i="1" s="1"/>
  <c r="T129" i="1" l="1"/>
  <c r="V129" i="1" s="1"/>
  <c r="T128" i="1" l="1"/>
  <c r="V128" i="1" s="1"/>
  <c r="T127" i="1" l="1"/>
  <c r="V127" i="1" s="1"/>
  <c r="T126" i="1" l="1"/>
  <c r="V126" i="1" s="1"/>
  <c r="T122" i="1" l="1"/>
  <c r="V122" i="1" s="1"/>
  <c r="T121" i="1" l="1"/>
  <c r="V121" i="1" s="1"/>
  <c r="T120" i="1" l="1"/>
  <c r="V120" i="1" s="1"/>
  <c r="T119" i="1" l="1"/>
  <c r="V119" i="1" s="1"/>
  <c r="T118" i="1" l="1"/>
  <c r="V118" i="1" s="1"/>
  <c r="T117" i="1" l="1"/>
  <c r="V117" i="1" s="1"/>
  <c r="T116" i="1" l="1"/>
  <c r="V116" i="1" s="1"/>
  <c r="T115" i="1" l="1"/>
  <c r="V115" i="1" s="1"/>
  <c r="T114" i="1" l="1"/>
  <c r="V114" i="1" s="1"/>
  <c r="T113" i="1" l="1"/>
  <c r="V113" i="1" s="1"/>
  <c r="T112" i="1" l="1"/>
  <c r="V112" i="1" s="1"/>
  <c r="T111" i="1" l="1"/>
  <c r="V111" i="1" s="1"/>
  <c r="T110" i="1" l="1"/>
  <c r="V110" i="1" s="1"/>
  <c r="T109" i="1" l="1"/>
  <c r="V109" i="1" s="1"/>
  <c r="T108" i="1" l="1"/>
  <c r="V108" i="1" s="1"/>
  <c r="T105" i="1" l="1"/>
  <c r="V105" i="1" s="1"/>
  <c r="T103" i="1" l="1"/>
  <c r="V103" i="1" s="1"/>
  <c r="T102" i="1" l="1"/>
  <c r="V102" i="1" s="1"/>
  <c r="T100" i="1" l="1"/>
  <c r="V100" i="1" s="1"/>
  <c r="T99" i="1" l="1"/>
  <c r="V99" i="1" s="1"/>
  <c r="T98" i="1" l="1"/>
  <c r="V98" i="1" s="1"/>
  <c r="T97" i="1" l="1"/>
  <c r="V97" i="1" s="1"/>
  <c r="T96" i="1" l="1"/>
  <c r="V96" i="1" s="1"/>
  <c r="T95" i="1" l="1"/>
  <c r="V95" i="1" s="1"/>
  <c r="T94" i="1" l="1"/>
  <c r="V94" i="1" s="1"/>
  <c r="T93" i="1" l="1"/>
  <c r="V93" i="1" s="1"/>
  <c r="T92" i="1" l="1"/>
  <c r="V92" i="1" s="1"/>
  <c r="T91" i="1" l="1"/>
  <c r="V91" i="1" s="1"/>
  <c r="T90" i="1" l="1"/>
  <c r="V90" i="1" s="1"/>
  <c r="T88" i="1" l="1"/>
  <c r="V88" i="1" s="1"/>
  <c r="T87" i="1" l="1"/>
  <c r="V87" i="1" s="1"/>
  <c r="T86" i="1" l="1"/>
  <c r="V86" i="1" s="1"/>
  <c r="T85" i="1" l="1"/>
  <c r="V85" i="1" s="1"/>
  <c r="T84" i="1" l="1"/>
  <c r="V84" i="1" s="1"/>
  <c r="T83" i="1" l="1"/>
  <c r="V83" i="1" s="1"/>
  <c r="T82" i="1" l="1"/>
  <c r="V82" i="1" s="1"/>
  <c r="T81" i="1" l="1"/>
  <c r="V81" i="1" s="1"/>
  <c r="T80" i="1" l="1"/>
  <c r="V80" i="1" s="1"/>
  <c r="T79" i="1" l="1"/>
  <c r="V79" i="1" s="1"/>
  <c r="T78" i="1" l="1"/>
  <c r="V78" i="1" s="1"/>
  <c r="V77" i="1" s="1"/>
  <c r="T77" i="1" l="1"/>
  <c r="T76" i="1" l="1"/>
  <c r="V76" i="1" s="1"/>
  <c r="T75" i="1" l="1"/>
  <c r="V75" i="1" s="1"/>
  <c r="T74" i="1" l="1"/>
  <c r="V74" i="1" s="1"/>
  <c r="T73" i="1" l="1"/>
  <c r="V73" i="1" s="1"/>
  <c r="T72" i="1" l="1"/>
  <c r="V72" i="1" s="1"/>
  <c r="T71" i="1" l="1"/>
  <c r="V71" i="1" s="1"/>
  <c r="T70" i="1" l="1"/>
  <c r="V70" i="1" s="1"/>
  <c r="T69" i="1" l="1"/>
  <c r="V69" i="1" s="1"/>
  <c r="T68" i="1" l="1"/>
  <c r="V68" i="1" s="1"/>
  <c r="T67" i="1" l="1"/>
  <c r="V67" i="1" s="1"/>
  <c r="T66" i="1" l="1"/>
  <c r="V66" i="1" s="1"/>
  <c r="T65" i="1" l="1"/>
  <c r="V65" i="1" s="1"/>
  <c r="T64" i="1" l="1"/>
  <c r="V64" i="1" s="1"/>
  <c r="T63" i="1" l="1"/>
  <c r="V63" i="1" s="1"/>
  <c r="T62" i="1" l="1"/>
  <c r="V62" i="1" s="1"/>
  <c r="T61" i="1" l="1"/>
  <c r="V61" i="1" s="1"/>
  <c r="T60" i="1" l="1"/>
  <c r="V60" i="1" s="1"/>
  <c r="T59" i="1" l="1"/>
  <c r="V59" i="1" s="1"/>
  <c r="T58" i="1" l="1"/>
  <c r="V58" i="1" s="1"/>
  <c r="T57" i="1" l="1"/>
  <c r="V57" i="1" s="1"/>
  <c r="T55" i="1" l="1"/>
  <c r="V55" i="1" s="1"/>
  <c r="T54" i="1" l="1"/>
  <c r="V54" i="1" s="1"/>
  <c r="T53" i="1" l="1"/>
  <c r="V53" i="1" s="1"/>
  <c r="T52" i="1" l="1"/>
  <c r="V52" i="1" s="1"/>
  <c r="T51" i="1" l="1"/>
  <c r="V51" i="1" s="1"/>
  <c r="T50" i="1" l="1"/>
  <c r="V50" i="1" s="1"/>
  <c r="T49" i="1" l="1"/>
  <c r="V49" i="1" s="1"/>
  <c r="T48" i="1" l="1"/>
  <c r="V48" i="1" s="1"/>
  <c r="T47" i="1" l="1"/>
  <c r="V47" i="1" s="1"/>
  <c r="T46" i="1" l="1"/>
  <c r="V46" i="1" s="1"/>
  <c r="T45" i="1" l="1"/>
  <c r="V45" i="1" s="1"/>
  <c r="T44" i="1" l="1"/>
  <c r="V44" i="1" s="1"/>
  <c r="T43" i="1" l="1"/>
  <c r="V43" i="1" s="1"/>
  <c r="T42" i="1" l="1"/>
  <c r="V42" i="1" s="1"/>
  <c r="T41" i="1" l="1"/>
  <c r="V41" i="1" s="1"/>
  <c r="T40" i="1" l="1"/>
  <c r="V40" i="1" s="1"/>
  <c r="T39" i="1" l="1"/>
  <c r="V39" i="1" s="1"/>
  <c r="T38" i="1" l="1"/>
  <c r="V38" i="1" s="1"/>
  <c r="T37" i="1" l="1"/>
  <c r="V37" i="1" s="1"/>
  <c r="T36" i="1" l="1"/>
  <c r="V36" i="1" s="1"/>
  <c r="T35" i="1" l="1"/>
  <c r="V35" i="1" s="1"/>
  <c r="T34" i="1" l="1"/>
  <c r="V34" i="1" s="1"/>
  <c r="T33" i="1" l="1"/>
  <c r="V33" i="1" s="1"/>
  <c r="T32" i="1" l="1"/>
  <c r="V32" i="1" s="1"/>
  <c r="T31" i="1" l="1"/>
  <c r="V31" i="1" s="1"/>
  <c r="T30" i="1" l="1"/>
  <c r="V30" i="1" s="1"/>
  <c r="T29" i="1" l="1"/>
  <c r="V29" i="1" s="1"/>
  <c r="T28" i="1" l="1"/>
  <c r="V28" i="1" s="1"/>
  <c r="T27" i="1" l="1"/>
  <c r="V27" i="1" s="1"/>
  <c r="T26" i="1" l="1"/>
  <c r="V26" i="1" s="1"/>
  <c r="T25" i="1" l="1"/>
  <c r="V25" i="1" s="1"/>
  <c r="T24" i="1" l="1"/>
  <c r="V24" i="1" s="1"/>
  <c r="T23" i="1" l="1"/>
  <c r="V23" i="1" s="1"/>
  <c r="T22" i="1" l="1"/>
  <c r="V22" i="1" s="1"/>
  <c r="T20" i="1" l="1"/>
  <c r="V20" i="1" s="1"/>
  <c r="T21" i="1"/>
  <c r="V21" i="1" s="1"/>
</calcChain>
</file>

<file path=xl/sharedStrings.xml><?xml version="1.0" encoding="utf-8"?>
<sst xmlns="http://schemas.openxmlformats.org/spreadsheetml/2006/main" count="1129" uniqueCount="576">
  <si>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</si>
  <si>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</si>
  <si>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</si>
  <si>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</si>
  <si>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</si>
  <si>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</si>
  <si>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</si>
  <si>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</si>
  <si>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</si>
  <si>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</si>
  <si>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</si>
  <si>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</si>
  <si>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</si>
  <si>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</si>
  <si>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</si>
  <si>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</si>
  <si>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</si>
  <si>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</si>
  <si>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</si>
  <si>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</si>
  <si>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</si>
  <si>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</si>
  <si>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</si>
  <si>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</si>
  <si>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</si>
  <si>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</si>
  <si>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</si>
  <si>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</si>
  <si>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</si>
  <si>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</si>
  <si>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</si>
  <si>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</si>
  <si>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</si>
  <si>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</si>
  <si>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</si>
  <si>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</si>
  <si>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</si>
  <si>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</si>
  <si>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</si>
  <si>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</si>
  <si>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</si>
  <si>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</si>
  <si>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</si>
  <si>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</si>
  <si>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</si>
  <si>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</si>
  <si>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</si>
  <si>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</si>
  <si>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</si>
  <si>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</si>
  <si>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</si>
  <si>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</si>
  <si>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</si>
  <si>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</si>
  <si>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</si>
  <si>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</si>
  <si>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</si>
  <si>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</si>
  <si>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</si>
  <si>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</si>
  <si>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</si>
  <si>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</si>
  <si>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</si>
  <si>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</si>
  <si>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</si>
  <si>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</si>
  <si>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</si>
  <si>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</si>
  <si>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</si>
  <si>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</si>
  <si>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 xml:space="preserve">Бюджетные инвестиции  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</si>
  <si>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</si>
  <si>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</si>
  <si>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</si>
  <si>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</si>
  <si>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</si>
  <si>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</si>
  <si>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</si>
  <si>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</si>
  <si>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</si>
  <si>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</si>
  <si>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</si>
  <si>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</si>
  <si>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</si>
  <si>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</si>
  <si>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</si>
  <si>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</si>
  <si>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</si>
  <si>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</si>
  <si>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</si>
  <si>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</si>
  <si>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</si>
  <si>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</si>
  <si>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</si>
  <si>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</si>
  <si>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</si>
  <si>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</si>
  <si>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</si>
  <si>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</si>
  <si>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</si>
  <si>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</si>
  <si>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</si>
  <si>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</si>
  <si>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</si>
  <si>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</si>
  <si>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</si>
  <si>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</si>
  <si>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</si>
  <si>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</si>
  <si>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</si>
  <si>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</si>
  <si>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</si>
  <si>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</si>
  <si>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</si>
  <si>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</si>
  <si>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</si>
  <si>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</si>
  <si>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</si>
  <si>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</si>
  <si>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</si>
  <si>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</si>
  <si>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</si>
  <si>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</si>
  <si>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</si>
  <si>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</si>
  <si>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</si>
  <si>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</si>
  <si>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</si>
  <si>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</si>
  <si>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</si>
  <si>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</si>
  <si>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</si>
  <si>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</si>
  <si>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</si>
  <si>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</si>
  <si>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</si>
  <si>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</si>
  <si>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</si>
  <si>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</si>
  <si>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</si>
  <si>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</si>
  <si>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</si>
  <si>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</si>
  <si>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</si>
  <si>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</si>
  <si>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</si>
  <si>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</si>
  <si>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</si>
  <si>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</si>
  <si>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</si>
  <si>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</si>
  <si>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</si>
  <si>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</si>
  <si>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</si>
  <si>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</si>
  <si>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</si>
  <si>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</si>
  <si>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</si>
  <si>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</si>
  <si>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</si>
  <si>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</si>
  <si>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</si>
  <si>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</si>
  <si>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</si>
  <si>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</si>
  <si>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</si>
  <si>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</si>
  <si>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</si>
  <si>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</si>
  <si>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</si>
  <si>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</si>
  <si>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</si>
  <si>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</si>
  <si>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</si>
  <si>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</si>
  <si>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</si>
  <si>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</si>
  <si>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</si>
  <si>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</si>
  <si>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</si>
  <si>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</si>
  <si>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</si>
  <si>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</si>
  <si>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</si>
  <si>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</si>
  <si>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</si>
  <si>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</si>
  <si>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</si>
  <si>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</si>
  <si>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</si>
  <si>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</si>
  <si>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</si>
  <si>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</si>
  <si>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</si>
  <si>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</si>
  <si>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</si>
  <si>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</si>
  <si>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</si>
  <si>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</si>
  <si>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</si>
  <si>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</si>
  <si>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</si>
  <si>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</si>
  <si>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</si>
  <si>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</si>
  <si>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</si>
  <si>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</si>
  <si>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</si>
  <si>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</si>
  <si>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</si>
  <si>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</si>
  <si>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</si>
  <si>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</si>
  <si>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</si>
  <si>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</si>
  <si>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</si>
  <si>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</si>
  <si>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</si>
  <si>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</si>
  <si>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</si>
  <si>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</si>
  <si>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</si>
  <si>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</si>
  <si>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</si>
  <si>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</si>
  <si>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</si>
  <si>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</si>
  <si>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</si>
  <si>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</si>
  <si>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</si>
  <si>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</si>
  <si>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</si>
  <si>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</si>
  <si>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</si>
  <si>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</si>
  <si>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</si>
  <si>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</si>
  <si>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</si>
  <si>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</si>
  <si>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</si>
  <si>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</si>
  <si>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</si>
  <si>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</si>
  <si>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</si>
  <si>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</si>
  <si>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</si>
  <si>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</si>
  <si>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</si>
  <si>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</si>
  <si>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</si>
  <si>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</si>
  <si>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</si>
  <si>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</si>
  <si>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</si>
  <si>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</si>
  <si>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</si>
  <si>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</si>
  <si>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</si>
  <si>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</si>
  <si>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</si>
  <si>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</si>
  <si>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</si>
  <si>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</si>
  <si>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</si>
  <si>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</si>
  <si>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</si>
  <si>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</si>
  <si>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</si>
  <si>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</si>
  <si>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</si>
  <si>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</si>
  <si>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</si>
  <si>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</si>
  <si>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</si>
  <si>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</si>
  <si>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</si>
  <si>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</si>
  <si>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</si>
  <si>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</si>
  <si>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</si>
  <si>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</si>
  <si>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</si>
  <si>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</si>
  <si>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</si>
  <si>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</si>
  <si>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</si>
  <si>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</si>
  <si>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70 1 00  00000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</si>
  <si>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</si>
  <si>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</si>
  <si>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</si>
  <si>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</si>
  <si>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</si>
  <si>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</si>
  <si>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</si>
  <si>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72 0 00  00000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</si>
  <si>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</si>
  <si>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</si>
  <si>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</si>
  <si>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</si>
  <si>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</si>
  <si>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</si>
  <si>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</si>
  <si>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</si>
  <si>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</si>
  <si>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</si>
  <si>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</si>
  <si>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</si>
  <si>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</si>
  <si>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</si>
  <si>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</si>
  <si>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</si>
  <si>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</si>
  <si>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</si>
  <si>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</si>
  <si>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</si>
  <si>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</si>
  <si>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</si>
  <si>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</si>
  <si>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</si>
  <si>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</si>
  <si>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</si>
  <si>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</si>
  <si>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</si>
  <si>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</si>
  <si>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</si>
  <si>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</si>
  <si>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</si>
  <si>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</si>
  <si>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</si>
  <si>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</si>
  <si>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</si>
  <si>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</si>
  <si>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</si>
  <si>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</si>
  <si>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</si>
  <si>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</si>
  <si>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</si>
  <si>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</si>
  <si>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</si>
  <si>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</si>
  <si>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</si>
  <si>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</si>
  <si>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</si>
  <si>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</si>
  <si>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</si>
  <si>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</si>
  <si>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</si>
  <si>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</si>
  <si>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</si>
  <si>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</si>
  <si>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</si>
  <si>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</si>
  <si>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</si>
  <si>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</si>
  <si>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</si>
  <si>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</si>
  <si>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</si>
  <si>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</si>
  <si>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</si>
  <si>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</si>
  <si>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</si>
  <si>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</si>
  <si>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</si>
  <si>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</si>
  <si>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</si>
  <si>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</si>
  <si>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</si>
  <si>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</si>
  <si>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</si>
  <si>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</si>
  <si>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</si>
  <si>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</si>
  <si>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</si>
  <si>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</si>
  <si>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</si>
  <si>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</si>
  <si>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</si>
  <si>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</si>
  <si>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</si>
  <si>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по состоянию
 на 31.05.2018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</si>
  <si>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</si>
  <si>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</si>
  <si>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</si>
  <si>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</si>
  <si>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</si>
  <si>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</si>
  <si>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</si>
  <si>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</si>
  <si>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</si>
  <si>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</si>
  <si>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</si>
  <si>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</si>
  <si>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</si>
  <si>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</si>
  <si>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</si>
  <si>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</si>
  <si>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</si>
  <si>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</si>
  <si>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</si>
  <si>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</si>
  <si>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</si>
  <si>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</si>
  <si>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</si>
  <si>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</si>
  <si>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</si>
  <si>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</si>
  <si>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</si>
  <si>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</si>
  <si>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</si>
  <si>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</si>
  <si>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</si>
  <si>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</si>
  <si>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</si>
  <si>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</si>
  <si>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</si>
  <si>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</si>
  <si>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</si>
  <si>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</si>
  <si>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</si>
  <si>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</si>
  <si>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</si>
  <si>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</si>
  <si>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</si>
  <si>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</si>
  <si>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</si>
  <si>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</si>
  <si>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</si>
  <si>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</si>
  <si>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</si>
  <si>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</si>
  <si>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</si>
  <si>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</si>
  <si>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</si>
  <si>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</si>
  <si>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</si>
  <si>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</si>
  <si>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</si>
  <si>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</si>
  <si>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</si>
  <si>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</si>
  <si>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</si>
  <si>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</si>
  <si>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</si>
  <si>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</si>
  <si>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</si>
  <si>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</si>
  <si>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</si>
  <si>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</si>
  <si>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</si>
  <si>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</si>
  <si>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</si>
  <si>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</si>
  <si>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</si>
  <si>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</si>
  <si>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</si>
  <si>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</si>
  <si>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</si>
  <si>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</si>
  <si>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</si>
  <si>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</si>
  <si>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</si>
  <si>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</si>
  <si>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</si>
  <si>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</si>
  <si>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</si>
  <si>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</si>
  <si>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</si>
  <si>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</si>
  <si>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</si>
  <si>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</si>
  <si>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</si>
  <si>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</si>
  <si>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</si>
  <si>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</si>
  <si>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</si>
  <si>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</si>
  <si>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</si>
  <si>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</si>
  <si>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</si>
  <si>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</si>
  <si>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</si>
  <si>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</si>
  <si>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</si>
  <si>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</si>
  <si>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</si>
  <si>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</si>
  <si>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</si>
  <si>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</si>
  <si>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</si>
  <si>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</si>
  <si>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</si>
  <si>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</si>
  <si>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</si>
  <si>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</si>
  <si>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 xml:space="preserve">Муниципальная программа муниципаль
ного образования Тбилисский район "Развитие образования" </t>
  </si>
  <si>
    <t>Субвенция на осуществление государствен
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</si>
  <si>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</si>
  <si>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</si>
  <si>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</si>
  <si>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</si>
  <si>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</si>
  <si>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</si>
  <si>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</si>
  <si>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</si>
  <si>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</si>
  <si>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</si>
  <si>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</si>
  <si>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классификации расходов бюджетов на 2020 и 2021годы</t>
  </si>
  <si>
    <t>Утверждено
 на 2020 год</t>
  </si>
  <si>
    <t>Утверждено
 на 2021 год</t>
  </si>
  <si>
    <t>72,000</t>
  </si>
  <si>
    <t>595,690</t>
  </si>
  <si>
    <t>131,500</t>
  </si>
  <si>
    <t>538,300</t>
  </si>
  <si>
    <t>76,000</t>
  </si>
  <si>
    <t>1507,800</t>
  </si>
  <si>
    <t>152,000</t>
  </si>
  <si>
    <t>1082,600</t>
  </si>
  <si>
    <t>2268,000</t>
  </si>
  <si>
    <t>304,000</t>
  </si>
  <si>
    <t>541,100</t>
  </si>
  <si>
    <t>344,500</t>
  </si>
  <si>
    <t>9,500</t>
  </si>
  <si>
    <t>500,000</t>
  </si>
  <si>
    <t>6801,016</t>
  </si>
  <si>
    <t>701,246</t>
  </si>
  <si>
    <t>4,300</t>
  </si>
  <si>
    <t>2356,884</t>
  </si>
  <si>
    <t>124,510</t>
  </si>
  <si>
    <t>185,300</t>
  </si>
  <si>
    <t>1,000</t>
  </si>
  <si>
    <t>10,000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</si>
  <si>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</si>
  <si>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Муниципальная программа муниципального образования Тбилисский район "Муниципальная политика и развитие гражданского общества"</t>
  </si>
  <si>
    <t>964,800</t>
  </si>
  <si>
    <t>112,000</t>
  </si>
  <si>
    <t>2167,856</t>
  </si>
  <si>
    <t>300,000</t>
  </si>
  <si>
    <t>"Обеспечение деятельности муниципальных учреждений отрасли "Физическая культура и спорт", отрасли "Образование"</t>
  </si>
  <si>
    <t>Муниципальная программа муниципального образования Тбилисский район "Обеспечение безопасности населения"</t>
  </si>
  <si>
    <t>"Профилактика терроризма в муниципальном образовании Тбилисский район"</t>
  </si>
  <si>
    <t>Субвенция на 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</si>
  <si>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Мероприятия по профилактике терроризма и экстремизма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</si>
  <si>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</si>
  <si>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"Развитие пассажирского транспорта в Тбилисском районе"</t>
  </si>
  <si>
    <t>50,000</t>
  </si>
  <si>
    <t>55,000</t>
  </si>
  <si>
    <t>95,000</t>
  </si>
  <si>
    <t>100,000</t>
  </si>
  <si>
    <t>25489,627</t>
  </si>
  <si>
    <t>13919,108</t>
  </si>
  <si>
    <t>920,206</t>
  </si>
  <si>
    <t>20,000</t>
  </si>
  <si>
    <t>1066,302</t>
  </si>
  <si>
    <t>1189,302</t>
  </si>
  <si>
    <t>11062,561</t>
  </si>
  <si>
    <t>1011,650</t>
  </si>
  <si>
    <t>1626,150</t>
  </si>
  <si>
    <t>66,500</t>
  </si>
  <si>
    <t>66,000</t>
  </si>
  <si>
    <t>1652,577</t>
  </si>
  <si>
    <t>15065,800</t>
  </si>
  <si>
    <t>29,000</t>
  </si>
  <si>
    <t>8127,500</t>
  </si>
  <si>
    <t>18 1 05 00000</t>
  </si>
  <si>
    <t>99 9 99 99999</t>
  </si>
  <si>
    <t xml:space="preserve">Условно утвержденные расходы
</t>
  </si>
  <si>
    <t>Заместитель главы муниципального образования Тбилисский район, начальник финансового управления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</si>
  <si>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</si>
  <si>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</si>
  <si>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УТВЕРЖДЕНО</t>
  </si>
  <si>
    <t>образования Тбилисский район</t>
  </si>
  <si>
    <t>тыс.рублей</t>
  </si>
  <si>
    <t xml:space="preserve"> ПРИЛОЖЕНИЕ № 15</t>
  </si>
  <si>
    <t xml:space="preserve">   от 28.12.2018  № 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</si>
</sst>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10" fillId="0" borderId="0"/>
  </cellStyleXfs>
  <cellXfs count="80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0" fillId="0" borderId="1" xfId="0" applyBorder="1"/>
    <xf numFmtId="0" fontId="5" fillId="2" borderId="1" xfId="0" applyFont="1" applyFill="1" applyBorder="1" applyAlignment="1"/>
    <xf numFmtId="0" fontId="8" fillId="0" borderId="1" xfId="1" applyFont="1" applyFill="1" applyBorder="1" applyAlignment="1">
      <alignment vertical="top" wrapText="1"/>
    </xf>
    <xf numFmtId="0" fontId="13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left"/>
    </xf>
    <xf numFmtId="0" fontId="12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3" fillId="0" borderId="0" xfId="0" applyFont="1"/>
    <xf numFmtId="0" fontId="17" fillId="0" borderId="0" xfId="0" applyFont="1"/>
    <xf numFmtId="0" fontId="18" fillId="0" borderId="0" xfId="0" applyFont="1" applyAlignment="1">
      <alignment horizontal="left"/>
    </xf>
    <xf numFmtId="49" fontId="18" fillId="0" borderId="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center"/>
    </xf>
    <xf numFmtId="0" fontId="11" fillId="2" borderId="1" xfId="0" applyFont="1" applyFill="1" applyBorder="1" applyAlignment="1">
      <alignment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49" fontId="1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3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6"/>
  <sheetViews>
    <sheetView tabSelected="1" zoomScaleNormal="100" workbookViewId="0">
      <selection activeCell="C9" sqref="C9"/>
    </sheetView>
  </sheetViews>
  <sheetFormatPr defaultRowHeight="15" x14ac:dyDescent="0.25"/>
  <cols>
    <col min="1" max="1" width="6.5703125" customWidth="1"/>
    <col min="2" max="2" width="52" customWidth="1"/>
    <col min="3" max="3" width="19.140625" customWidth="1"/>
    <col min="4" max="4" width="9.28515625" customWidth="1"/>
    <col min="5" max="5" width="0.140625" hidden="1" customWidth="1"/>
    <col min="6" max="6" width="17.28515625" customWidth="1"/>
    <col min="7" max="7" width="12" hidden="1" customWidth="1"/>
    <col min="8" max="8" width="14.28515625" hidden="1" customWidth="1"/>
    <col min="9" max="9" width="13.140625" hidden="1" customWidth="1"/>
    <col min="10" max="10" width="15.140625" hidden="1" customWidth="1"/>
    <col min="11" max="11" width="13.7109375" hidden="1" customWidth="1"/>
    <col min="12" max="12" width="16.7109375" hidden="1" customWidth="1"/>
    <col min="13" max="13" width="12.42578125" hidden="1" customWidth="1"/>
    <col min="14" max="14" width="14.28515625" hidden="1" customWidth="1"/>
    <col min="15" max="15" width="11" hidden="1" customWidth="1"/>
    <col min="16" max="16" width="9.5703125" hidden="1" customWidth="1"/>
    <col min="17" max="17" width="11.140625" hidden="1" customWidth="1"/>
    <col min="18" max="18" width="14" hidden="1" customWidth="1"/>
    <col min="19" max="19" width="18.140625" hidden="1" customWidth="1"/>
    <col min="20" max="20" width="18" hidden="1" customWidth="1"/>
    <col min="21" max="21" width="13" hidden="1" customWidth="1"/>
    <col min="22" max="22" width="14.140625" hidden="1" customWidth="1"/>
    <col min="23" max="23" width="17.85546875" customWidth="1"/>
  </cols>
  <sheetData>
    <row r="1" spans="1:23" x14ac:dyDescent="0.25">
      <c r="A1" s="1"/>
      <c r="B1" s="1"/>
      <c r="C1" s="1"/>
      <c r="D1" s="1"/>
      <c r="E1" s="1"/>
      <c r="F1" s="1"/>
      <c r="G1" s="1"/>
      <c r="H1" s="1"/>
      <c r="I1" s="1"/>
      <c r="J1" s="1"/>
      <c r="L1" s="5"/>
      <c r="M1" s="5"/>
      <c r="N1" s="5"/>
    </row>
    <row r="2" spans="1:23" ht="20.25" x14ac:dyDescent="0.3">
      <c r="A2" s="1"/>
      <c r="B2" s="20"/>
      <c r="C2" s="21"/>
      <c r="D2" s="21"/>
      <c r="E2" s="21"/>
      <c r="F2" s="21"/>
      <c r="G2" s="1"/>
      <c r="H2" s="1"/>
      <c r="I2" s="1"/>
      <c r="J2" s="1"/>
      <c r="L2" s="5"/>
      <c r="M2" s="5"/>
      <c r="N2" s="5"/>
    </row>
    <row r="3" spans="1:23" ht="23.25" x14ac:dyDescent="0.25">
      <c r="A3" s="1"/>
      <c r="B3" s="20"/>
      <c r="C3" s="73" t="s">
        <v>574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3" ht="36" customHeight="1" x14ac:dyDescent="0.35">
      <c r="A4" s="1"/>
      <c r="B4" s="20"/>
      <c r="C4" s="40"/>
      <c r="D4" s="40"/>
      <c r="E4" s="40"/>
      <c r="F4" s="41"/>
      <c r="G4" s="41"/>
      <c r="H4" s="41"/>
      <c r="I4" s="41"/>
      <c r="J4" s="41"/>
      <c r="K4" s="42"/>
      <c r="L4" s="42"/>
      <c r="M4" s="42"/>
      <c r="N4" s="41"/>
      <c r="O4" s="41"/>
      <c r="P4" s="41"/>
      <c r="Q4" s="41"/>
      <c r="R4" s="41"/>
      <c r="S4" s="41"/>
      <c r="T4" s="41"/>
      <c r="U4" s="41"/>
      <c r="V4" s="41"/>
    </row>
    <row r="5" spans="1:23" ht="23.25" x14ac:dyDescent="0.25">
      <c r="A5" s="1"/>
      <c r="B5" s="20"/>
      <c r="C5" s="73" t="s">
        <v>571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</row>
    <row r="6" spans="1:23" ht="23.25" x14ac:dyDescent="0.25">
      <c r="A6" s="1"/>
      <c r="B6" s="52"/>
      <c r="C6" s="77" t="s">
        <v>503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</row>
    <row r="7" spans="1:23" ht="23.25" x14ac:dyDescent="0.35">
      <c r="A7" s="1"/>
      <c r="B7" s="20"/>
      <c r="C7" s="75" t="s">
        <v>572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</row>
    <row r="8" spans="1:23" ht="23.25" x14ac:dyDescent="0.35">
      <c r="A8" s="1"/>
      <c r="B8" s="20"/>
      <c r="C8" s="75" t="s">
        <v>575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ht="20.25" x14ac:dyDescent="0.3">
      <c r="A9" s="1"/>
      <c r="B9" s="20"/>
      <c r="C9" s="22"/>
      <c r="D9" s="21"/>
      <c r="E9" s="22"/>
      <c r="F9" s="22"/>
      <c r="G9" s="1"/>
      <c r="H9" s="1"/>
      <c r="I9" s="1"/>
      <c r="J9" s="1"/>
      <c r="L9" s="5"/>
      <c r="M9" s="5"/>
      <c r="N9" s="5"/>
    </row>
    <row r="10" spans="1:23" ht="20.25" x14ac:dyDescent="0.3">
      <c r="A10" s="1"/>
      <c r="B10" s="20"/>
      <c r="C10" s="22"/>
      <c r="D10" s="21"/>
      <c r="E10" s="22"/>
      <c r="F10" s="22"/>
      <c r="G10" s="1"/>
      <c r="H10" s="1"/>
      <c r="I10" s="1"/>
      <c r="J10" s="1"/>
      <c r="L10" s="5"/>
      <c r="M10" s="5"/>
      <c r="N10" s="5"/>
    </row>
    <row r="11" spans="1:23" ht="22.5" x14ac:dyDescent="0.3">
      <c r="A11" s="1"/>
      <c r="B11" s="55"/>
      <c r="C11" s="56" t="s">
        <v>504</v>
      </c>
      <c r="D11" s="56"/>
      <c r="E11" s="56"/>
      <c r="F11" s="56"/>
      <c r="G11" s="57"/>
      <c r="H11" s="57"/>
      <c r="I11" s="57"/>
      <c r="J11" s="57"/>
      <c r="K11" s="57"/>
      <c r="L11" s="58"/>
      <c r="M11" s="58"/>
      <c r="N11" s="58"/>
      <c r="O11" s="57"/>
      <c r="P11" s="57"/>
      <c r="Q11" s="57"/>
      <c r="R11" s="57"/>
      <c r="S11" s="57"/>
      <c r="T11" s="57"/>
      <c r="U11" s="57"/>
      <c r="V11" s="57"/>
      <c r="W11" s="57"/>
    </row>
    <row r="12" spans="1:23" ht="22.5" x14ac:dyDescent="0.3">
      <c r="A12" s="1"/>
      <c r="B12" s="55"/>
      <c r="C12" s="56" t="s">
        <v>505</v>
      </c>
      <c r="D12" s="56"/>
      <c r="E12" s="56"/>
      <c r="F12" s="56"/>
      <c r="G12" s="57"/>
      <c r="H12" s="57"/>
      <c r="I12" s="57"/>
      <c r="J12" s="57"/>
      <c r="K12" s="57"/>
      <c r="L12" s="58"/>
      <c r="M12" s="58"/>
      <c r="N12" s="58"/>
      <c r="O12" s="57"/>
      <c r="P12" s="57"/>
      <c r="Q12" s="57"/>
      <c r="R12" s="57"/>
      <c r="S12" s="57"/>
      <c r="T12" s="57"/>
      <c r="U12" s="57"/>
      <c r="V12" s="57"/>
      <c r="W12" s="57"/>
    </row>
    <row r="13" spans="1:23" ht="22.5" x14ac:dyDescent="0.3">
      <c r="A13" s="1"/>
      <c r="B13" s="55"/>
      <c r="C13" s="56" t="s">
        <v>507</v>
      </c>
      <c r="D13" s="56"/>
      <c r="E13" s="56"/>
      <c r="F13" s="56"/>
      <c r="G13" s="57"/>
      <c r="H13" s="57"/>
      <c r="I13" s="57"/>
      <c r="J13" s="57"/>
      <c r="K13" s="57"/>
      <c r="L13" s="58"/>
      <c r="M13" s="58"/>
      <c r="N13" s="58"/>
      <c r="O13" s="57"/>
      <c r="P13" s="57"/>
      <c r="Q13" s="57"/>
      <c r="R13" s="57"/>
      <c r="S13" s="57"/>
      <c r="T13" s="57"/>
      <c r="U13" s="57"/>
      <c r="V13" s="57"/>
      <c r="W13" s="57"/>
    </row>
    <row r="14" spans="1:23" ht="22.5" x14ac:dyDescent="0.3">
      <c r="A14" s="1"/>
      <c r="B14" s="55"/>
      <c r="C14" s="59" t="s">
        <v>506</v>
      </c>
      <c r="D14" s="56"/>
      <c r="E14" s="56"/>
      <c r="F14" s="56"/>
      <c r="G14" s="57"/>
      <c r="H14" s="57"/>
      <c r="I14" s="57"/>
      <c r="J14" s="57"/>
      <c r="K14" s="57"/>
      <c r="L14" s="58"/>
      <c r="M14" s="58"/>
      <c r="N14" s="58"/>
      <c r="O14" s="57"/>
      <c r="P14" s="57"/>
      <c r="Q14" s="57"/>
      <c r="R14" s="57"/>
      <c r="S14" s="57"/>
      <c r="T14" s="57"/>
      <c r="U14" s="57"/>
      <c r="V14" s="57"/>
      <c r="W14" s="57"/>
    </row>
    <row r="15" spans="1:23" ht="22.5" x14ac:dyDescent="0.3">
      <c r="A15" s="1"/>
      <c r="B15" s="55"/>
      <c r="C15" s="56" t="s">
        <v>508</v>
      </c>
      <c r="D15" s="56"/>
      <c r="E15" s="56"/>
      <c r="F15" s="56"/>
      <c r="G15" s="57"/>
      <c r="H15" s="57"/>
      <c r="I15" s="57"/>
      <c r="J15" s="57"/>
      <c r="K15" s="57"/>
      <c r="L15" s="58"/>
      <c r="M15" s="58"/>
      <c r="N15" s="58"/>
      <c r="O15" s="57"/>
      <c r="P15" s="57"/>
      <c r="Q15" s="57"/>
      <c r="R15" s="57"/>
      <c r="S15" s="57"/>
      <c r="T15" s="57"/>
      <c r="U15" s="57"/>
      <c r="V15" s="57"/>
      <c r="W15" s="57"/>
    </row>
    <row r="16" spans="1:23" ht="27.75" customHeight="1" x14ac:dyDescent="0.25">
      <c r="A16" s="1"/>
      <c r="B16" s="20"/>
      <c r="C16" s="22"/>
      <c r="D16" s="22"/>
      <c r="E16" s="22"/>
      <c r="F16" s="22"/>
      <c r="G16" s="1"/>
      <c r="H16" s="1"/>
      <c r="I16" s="1"/>
      <c r="J16" s="1"/>
      <c r="L16" s="5"/>
      <c r="M16" s="5"/>
      <c r="N16" s="5"/>
    </row>
    <row r="17" spans="1:23" ht="23.25" x14ac:dyDescent="0.35">
      <c r="A17" s="1"/>
      <c r="B17" s="20"/>
      <c r="D17" s="20"/>
      <c r="E17" s="20"/>
      <c r="F17" s="39"/>
      <c r="G17" s="53"/>
      <c r="H17" s="53"/>
      <c r="I17" s="53"/>
      <c r="J17" s="53"/>
      <c r="K17" s="53"/>
      <c r="L17" s="54"/>
      <c r="M17" s="54"/>
      <c r="N17" s="54"/>
      <c r="O17" s="53"/>
      <c r="P17" s="53"/>
      <c r="Q17" s="53"/>
      <c r="R17" s="53"/>
      <c r="S17" s="53"/>
      <c r="T17" s="53"/>
      <c r="U17" s="53"/>
      <c r="V17" s="53"/>
      <c r="W17" s="53" t="s">
        <v>573</v>
      </c>
    </row>
    <row r="18" spans="1:23" ht="49.5" customHeight="1" x14ac:dyDescent="0.3">
      <c r="A18" s="15" t="s">
        <v>0</v>
      </c>
      <c r="B18" s="31" t="s">
        <v>1</v>
      </c>
      <c r="C18" s="31" t="s">
        <v>2</v>
      </c>
      <c r="D18" s="31" t="s">
        <v>3</v>
      </c>
      <c r="E18" s="31" t="s">
        <v>41</v>
      </c>
      <c r="F18" s="15" t="s">
        <v>509</v>
      </c>
      <c r="G18" s="7" t="s">
        <v>19</v>
      </c>
      <c r="H18" s="7" t="s">
        <v>380</v>
      </c>
      <c r="I18" s="7" t="s">
        <v>381</v>
      </c>
      <c r="J18" s="7" t="s">
        <v>382</v>
      </c>
      <c r="K18" s="7" t="s">
        <v>381</v>
      </c>
      <c r="L18" s="7" t="s">
        <v>383</v>
      </c>
      <c r="M18" s="7" t="s">
        <v>381</v>
      </c>
      <c r="N18" s="7" t="s">
        <v>384</v>
      </c>
      <c r="O18" s="7" t="s">
        <v>381</v>
      </c>
      <c r="P18" s="7" t="s">
        <v>394</v>
      </c>
      <c r="Q18" s="7" t="s">
        <v>381</v>
      </c>
      <c r="R18" s="7" t="s">
        <v>398</v>
      </c>
      <c r="S18" s="7" t="s">
        <v>381</v>
      </c>
      <c r="T18" s="7" t="s">
        <v>399</v>
      </c>
      <c r="U18" s="7" t="s">
        <v>381</v>
      </c>
      <c r="V18" s="7" t="s">
        <v>385</v>
      </c>
      <c r="W18" s="15" t="s">
        <v>510</v>
      </c>
    </row>
    <row r="19" spans="1:23" ht="20.25" x14ac:dyDescent="0.3">
      <c r="A19" s="31">
        <v>1</v>
      </c>
      <c r="B19" s="31">
        <v>2</v>
      </c>
      <c r="C19" s="31">
        <v>3</v>
      </c>
      <c r="D19" s="31">
        <v>4</v>
      </c>
      <c r="E19" s="31"/>
      <c r="F19" s="31">
        <v>5</v>
      </c>
      <c r="G19" s="8"/>
      <c r="H19" s="8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31">
        <v>6</v>
      </c>
    </row>
    <row r="20" spans="1:23" ht="81" x14ac:dyDescent="0.3">
      <c r="A20" s="43">
        <v>1</v>
      </c>
      <c r="B20" s="34" t="s">
        <v>495</v>
      </c>
      <c r="C20" s="44" t="s">
        <v>4</v>
      </c>
      <c r="D20" s="44"/>
      <c r="E20" s="44"/>
      <c r="F20" s="45">
        <f>F21+F38</f>
        <v>565967.81400000001</v>
      </c>
      <c r="G20" s="46">
        <f>G21+G38</f>
        <v>0</v>
      </c>
      <c r="H20" s="46">
        <f>H21+H38</f>
        <v>565967.81400000001</v>
      </c>
      <c r="I20" s="46">
        <f>I21+I38</f>
        <v>0</v>
      </c>
      <c r="J20" s="46">
        <f>H20+I20</f>
        <v>565967.81400000001</v>
      </c>
      <c r="K20" s="46">
        <f>K21+K38</f>
        <v>0</v>
      </c>
      <c r="L20" s="47">
        <f>J20+K20</f>
        <v>565967.81400000001</v>
      </c>
      <c r="M20" s="46">
        <f>M21+M38</f>
        <v>0</v>
      </c>
      <c r="N20" s="47">
        <f>L20+M20</f>
        <v>565967.81400000001</v>
      </c>
      <c r="O20" s="46">
        <f>O21+O38</f>
        <v>0</v>
      </c>
      <c r="P20" s="47">
        <f>N20+O20</f>
        <v>565967.81400000001</v>
      </c>
      <c r="Q20" s="46">
        <f>Q21+Q38</f>
        <v>0</v>
      </c>
      <c r="R20" s="47">
        <f>P20+Q20</f>
        <v>565967.81400000001</v>
      </c>
      <c r="S20" s="46">
        <f>S21+S38</f>
        <v>0</v>
      </c>
      <c r="T20" s="47">
        <f>R20+S20</f>
        <v>565967.81400000001</v>
      </c>
      <c r="U20" s="47"/>
      <c r="V20" s="47">
        <f>T20+U20</f>
        <v>565967.81400000001</v>
      </c>
      <c r="W20" s="45">
        <f>W21+W38</f>
        <v>574286.73099999991</v>
      </c>
    </row>
    <row r="21" spans="1:23" ht="60.75" x14ac:dyDescent="0.3">
      <c r="A21" s="31"/>
      <c r="B21" s="14" t="s">
        <v>494</v>
      </c>
      <c r="C21" s="33" t="s">
        <v>5</v>
      </c>
      <c r="D21" s="33"/>
      <c r="E21" s="33"/>
      <c r="F21" s="27">
        <f>F22+F25+F29+F33+F36</f>
        <v>530308.01399999997</v>
      </c>
      <c r="G21" s="10">
        <f>G22+G25+G29+G33+G36</f>
        <v>0</v>
      </c>
      <c r="H21" s="10">
        <f t="shared" ref="H21:H28" si="0">F21+G21</f>
        <v>530308.01399999997</v>
      </c>
      <c r="I21" s="10">
        <f>I22+I25+I29+I33+I36</f>
        <v>0</v>
      </c>
      <c r="J21" s="10">
        <f t="shared" ref="J21:J22" si="1">H21+I21</f>
        <v>530308.01399999997</v>
      </c>
      <c r="K21" s="10">
        <f>K22+K25+K29+K33+K36</f>
        <v>0</v>
      </c>
      <c r="L21" s="12">
        <f t="shared" ref="L21:L86" si="2">J21+K21</f>
        <v>530308.01399999997</v>
      </c>
      <c r="M21" s="10">
        <f>M22+M25+M29+M33+M36</f>
        <v>0</v>
      </c>
      <c r="N21" s="12">
        <f t="shared" ref="N21:N86" si="3">L21+M21</f>
        <v>530308.01399999997</v>
      </c>
      <c r="O21" s="10">
        <f>O22+O25+O29+O33+O36</f>
        <v>0</v>
      </c>
      <c r="P21" s="12">
        <f t="shared" ref="P21:P86" si="4">N21+O21</f>
        <v>530308.01399999997</v>
      </c>
      <c r="Q21" s="10">
        <f>Q22+Q25+Q29+Q33+Q36</f>
        <v>0</v>
      </c>
      <c r="R21" s="12">
        <f t="shared" ref="R21:R86" si="5">P21+Q21</f>
        <v>530308.01399999997</v>
      </c>
      <c r="S21" s="10">
        <f>S22+S25+S29+S33+S36</f>
        <v>0</v>
      </c>
      <c r="T21" s="12">
        <f t="shared" ref="T21:T86" si="6">R21+S21</f>
        <v>530308.01399999997</v>
      </c>
      <c r="U21" s="12"/>
      <c r="V21" s="12">
        <f t="shared" ref="V21:V86" si="7">T21+U21</f>
        <v>530308.01399999997</v>
      </c>
      <c r="W21" s="27">
        <f>W22+W25+W29+W33+W36</f>
        <v>538616.93099999987</v>
      </c>
    </row>
    <row r="22" spans="1:23" ht="182.25" x14ac:dyDescent="0.3">
      <c r="A22" s="16"/>
      <c r="B22" s="14" t="s">
        <v>496</v>
      </c>
      <c r="C22" s="33" t="s">
        <v>7</v>
      </c>
      <c r="D22" s="33"/>
      <c r="E22" s="33"/>
      <c r="F22" s="27">
        <f>F23+F24</f>
        <v>338304.3</v>
      </c>
      <c r="G22" s="10">
        <f>G23+G24</f>
        <v>0</v>
      </c>
      <c r="H22" s="10">
        <f t="shared" si="0"/>
        <v>338304.3</v>
      </c>
      <c r="I22" s="10">
        <f>I23+I24</f>
        <v>0</v>
      </c>
      <c r="J22" s="10">
        <f t="shared" si="1"/>
        <v>338304.3</v>
      </c>
      <c r="K22" s="10">
        <f>K23+K24</f>
        <v>0</v>
      </c>
      <c r="L22" s="12">
        <f t="shared" si="2"/>
        <v>338304.3</v>
      </c>
      <c r="M22" s="10">
        <f>M23+M24</f>
        <v>0</v>
      </c>
      <c r="N22" s="12">
        <f t="shared" si="3"/>
        <v>338304.3</v>
      </c>
      <c r="O22" s="10">
        <f>O23+O24</f>
        <v>0</v>
      </c>
      <c r="P22" s="12">
        <f t="shared" si="4"/>
        <v>338304.3</v>
      </c>
      <c r="Q22" s="10">
        <f>Q23+Q24</f>
        <v>0</v>
      </c>
      <c r="R22" s="12">
        <f t="shared" si="5"/>
        <v>338304.3</v>
      </c>
      <c r="S22" s="10">
        <f>S23+S24</f>
        <v>0</v>
      </c>
      <c r="T22" s="12">
        <f t="shared" si="6"/>
        <v>338304.3</v>
      </c>
      <c r="U22" s="12"/>
      <c r="V22" s="12">
        <f t="shared" si="7"/>
        <v>338304.3</v>
      </c>
      <c r="W22" s="27">
        <f>W23+W24</f>
        <v>338304.3</v>
      </c>
    </row>
    <row r="23" spans="1:23" ht="20.25" x14ac:dyDescent="0.25">
      <c r="A23" s="62"/>
      <c r="B23" s="72" t="s">
        <v>6</v>
      </c>
      <c r="C23" s="69" t="s">
        <v>7</v>
      </c>
      <c r="D23" s="69">
        <v>600</v>
      </c>
      <c r="E23" s="33">
        <v>1</v>
      </c>
      <c r="F23" s="27">
        <v>128543.7</v>
      </c>
      <c r="G23" s="10"/>
      <c r="H23" s="10">
        <f t="shared" si="0"/>
        <v>128543.7</v>
      </c>
      <c r="I23" s="10"/>
      <c r="J23" s="10">
        <f>H23+I23</f>
        <v>128543.7</v>
      </c>
      <c r="K23" s="10"/>
      <c r="L23" s="12">
        <f t="shared" si="2"/>
        <v>128543.7</v>
      </c>
      <c r="M23" s="10"/>
      <c r="N23" s="12">
        <f t="shared" si="3"/>
        <v>128543.7</v>
      </c>
      <c r="O23" s="10"/>
      <c r="P23" s="12">
        <f t="shared" si="4"/>
        <v>128543.7</v>
      </c>
      <c r="Q23" s="10"/>
      <c r="R23" s="12">
        <f t="shared" si="5"/>
        <v>128543.7</v>
      </c>
      <c r="S23" s="10"/>
      <c r="T23" s="12">
        <f t="shared" si="6"/>
        <v>128543.7</v>
      </c>
      <c r="U23" s="12"/>
      <c r="V23" s="12">
        <f t="shared" si="7"/>
        <v>128543.7</v>
      </c>
      <c r="W23" s="27">
        <v>128543.7</v>
      </c>
    </row>
    <row r="24" spans="1:23" ht="20.25" x14ac:dyDescent="0.25">
      <c r="A24" s="62"/>
      <c r="B24" s="72"/>
      <c r="C24" s="69"/>
      <c r="D24" s="69"/>
      <c r="E24" s="33">
        <v>2</v>
      </c>
      <c r="F24" s="27">
        <v>209760.6</v>
      </c>
      <c r="G24" s="10"/>
      <c r="H24" s="10">
        <f t="shared" ref="H24" si="8">F24+G24</f>
        <v>209760.6</v>
      </c>
      <c r="I24" s="10"/>
      <c r="J24" s="10">
        <f>H24+I24</f>
        <v>209760.6</v>
      </c>
      <c r="K24" s="10"/>
      <c r="L24" s="12">
        <f t="shared" si="2"/>
        <v>209760.6</v>
      </c>
      <c r="M24" s="10"/>
      <c r="N24" s="12">
        <f t="shared" si="3"/>
        <v>209760.6</v>
      </c>
      <c r="O24" s="10"/>
      <c r="P24" s="12">
        <f t="shared" si="4"/>
        <v>209760.6</v>
      </c>
      <c r="Q24" s="10"/>
      <c r="R24" s="12">
        <f t="shared" si="5"/>
        <v>209760.6</v>
      </c>
      <c r="S24" s="10"/>
      <c r="T24" s="12">
        <f t="shared" si="6"/>
        <v>209760.6</v>
      </c>
      <c r="U24" s="12"/>
      <c r="V24" s="12">
        <f t="shared" si="7"/>
        <v>209760.6</v>
      </c>
      <c r="W24" s="27">
        <v>209760.6</v>
      </c>
    </row>
    <row r="25" spans="1:23" ht="101.25" x14ac:dyDescent="0.3">
      <c r="A25" s="16"/>
      <c r="B25" s="14" t="s">
        <v>8</v>
      </c>
      <c r="C25" s="33" t="s">
        <v>9</v>
      </c>
      <c r="D25" s="33"/>
      <c r="E25" s="33"/>
      <c r="F25" s="27">
        <f>F26+F27+F28</f>
        <v>179156.614</v>
      </c>
      <c r="G25" s="10">
        <f>G26+G27+G28</f>
        <v>0</v>
      </c>
      <c r="H25" s="10">
        <f t="shared" si="0"/>
        <v>179156.614</v>
      </c>
      <c r="I25" s="10">
        <f>I26+I27+I28</f>
        <v>0</v>
      </c>
      <c r="J25" s="10">
        <f t="shared" ref="J25:J91" si="9">H25+I25</f>
        <v>179156.614</v>
      </c>
      <c r="K25" s="10">
        <f>K26+K27+K28</f>
        <v>0</v>
      </c>
      <c r="L25" s="12">
        <f t="shared" si="2"/>
        <v>179156.614</v>
      </c>
      <c r="M25" s="10">
        <f>M26+M27+M28</f>
        <v>0</v>
      </c>
      <c r="N25" s="12">
        <f t="shared" si="3"/>
        <v>179156.614</v>
      </c>
      <c r="O25" s="10">
        <f>O26+O27+O28</f>
        <v>0</v>
      </c>
      <c r="P25" s="12">
        <f t="shared" si="4"/>
        <v>179156.614</v>
      </c>
      <c r="Q25" s="10">
        <f>Q26+Q27+Q28</f>
        <v>0</v>
      </c>
      <c r="R25" s="12">
        <f t="shared" si="5"/>
        <v>179156.614</v>
      </c>
      <c r="S25" s="10">
        <f>S26+S27+S28</f>
        <v>0</v>
      </c>
      <c r="T25" s="12">
        <f t="shared" si="6"/>
        <v>179156.614</v>
      </c>
      <c r="U25" s="12"/>
      <c r="V25" s="12">
        <f t="shared" si="7"/>
        <v>179156.614</v>
      </c>
      <c r="W25" s="27">
        <f>W26+W27+W28</f>
        <v>187257.731</v>
      </c>
    </row>
    <row r="26" spans="1:23" ht="20.25" x14ac:dyDescent="0.25">
      <c r="A26" s="62"/>
      <c r="B26" s="71" t="s">
        <v>6</v>
      </c>
      <c r="C26" s="69" t="s">
        <v>9</v>
      </c>
      <c r="D26" s="69">
        <v>600</v>
      </c>
      <c r="E26" s="33">
        <v>2</v>
      </c>
      <c r="F26" s="27">
        <v>62975.8</v>
      </c>
      <c r="G26" s="10"/>
      <c r="H26" s="10">
        <f t="shared" si="0"/>
        <v>62975.8</v>
      </c>
      <c r="I26" s="10"/>
      <c r="J26" s="10">
        <f t="shared" si="9"/>
        <v>62975.8</v>
      </c>
      <c r="K26" s="10"/>
      <c r="L26" s="12">
        <f t="shared" si="2"/>
        <v>62975.8</v>
      </c>
      <c r="M26" s="10"/>
      <c r="N26" s="12">
        <f t="shared" si="3"/>
        <v>62975.8</v>
      </c>
      <c r="O26" s="10"/>
      <c r="P26" s="12">
        <f t="shared" si="4"/>
        <v>62975.8</v>
      </c>
      <c r="Q26" s="10">
        <v>0</v>
      </c>
      <c r="R26" s="12">
        <f t="shared" si="5"/>
        <v>62975.8</v>
      </c>
      <c r="S26" s="10"/>
      <c r="T26" s="12">
        <f t="shared" si="6"/>
        <v>62975.8</v>
      </c>
      <c r="U26" s="12"/>
      <c r="V26" s="12">
        <f t="shared" si="7"/>
        <v>62975.8</v>
      </c>
      <c r="W26" s="27">
        <v>65248.4</v>
      </c>
    </row>
    <row r="27" spans="1:23" ht="20.25" x14ac:dyDescent="0.25">
      <c r="A27" s="62"/>
      <c r="B27" s="71"/>
      <c r="C27" s="69"/>
      <c r="D27" s="69"/>
      <c r="E27" s="33">
        <v>3</v>
      </c>
      <c r="F27" s="27">
        <v>79189.813999999998</v>
      </c>
      <c r="G27" s="10"/>
      <c r="H27" s="10">
        <f t="shared" si="0"/>
        <v>79189.813999999998</v>
      </c>
      <c r="I27" s="10"/>
      <c r="J27" s="10">
        <f t="shared" si="9"/>
        <v>79189.813999999998</v>
      </c>
      <c r="K27" s="10"/>
      <c r="L27" s="12">
        <f t="shared" si="2"/>
        <v>79189.813999999998</v>
      </c>
      <c r="M27" s="10"/>
      <c r="N27" s="12">
        <f t="shared" si="3"/>
        <v>79189.813999999998</v>
      </c>
      <c r="O27" s="10"/>
      <c r="P27" s="12">
        <f t="shared" si="4"/>
        <v>79189.813999999998</v>
      </c>
      <c r="Q27" s="10">
        <v>0</v>
      </c>
      <c r="R27" s="12">
        <f t="shared" si="5"/>
        <v>79189.813999999998</v>
      </c>
      <c r="S27" s="10"/>
      <c r="T27" s="12">
        <f t="shared" si="6"/>
        <v>79189.813999999998</v>
      </c>
      <c r="U27" s="12"/>
      <c r="V27" s="12">
        <f t="shared" si="7"/>
        <v>79189.813999999998</v>
      </c>
      <c r="W27" s="27">
        <v>85018.331000000006</v>
      </c>
    </row>
    <row r="28" spans="1:23" ht="20.25" x14ac:dyDescent="0.25">
      <c r="A28" s="62"/>
      <c r="B28" s="71"/>
      <c r="C28" s="69"/>
      <c r="D28" s="69"/>
      <c r="E28" s="33">
        <v>1</v>
      </c>
      <c r="F28" s="27">
        <v>36991</v>
      </c>
      <c r="G28" s="10"/>
      <c r="H28" s="10">
        <f t="shared" si="0"/>
        <v>36991</v>
      </c>
      <c r="I28" s="10"/>
      <c r="J28" s="10">
        <f t="shared" si="9"/>
        <v>36991</v>
      </c>
      <c r="K28" s="10"/>
      <c r="L28" s="12">
        <f t="shared" si="2"/>
        <v>36991</v>
      </c>
      <c r="M28" s="10"/>
      <c r="N28" s="12">
        <f t="shared" si="3"/>
        <v>36991</v>
      </c>
      <c r="O28" s="10"/>
      <c r="P28" s="12">
        <f t="shared" si="4"/>
        <v>36991</v>
      </c>
      <c r="Q28" s="10">
        <v>0</v>
      </c>
      <c r="R28" s="12">
        <f t="shared" si="5"/>
        <v>36991</v>
      </c>
      <c r="S28" s="10"/>
      <c r="T28" s="12">
        <f t="shared" si="6"/>
        <v>36991</v>
      </c>
      <c r="U28" s="12"/>
      <c r="V28" s="12">
        <f t="shared" si="7"/>
        <v>36991</v>
      </c>
      <c r="W28" s="27">
        <v>36991</v>
      </c>
    </row>
    <row r="29" spans="1:23" ht="263.25" x14ac:dyDescent="0.3">
      <c r="A29" s="16"/>
      <c r="B29" s="14" t="s">
        <v>11</v>
      </c>
      <c r="C29" s="33" t="s">
        <v>12</v>
      </c>
      <c r="D29" s="33"/>
      <c r="E29" s="33"/>
      <c r="F29" s="27">
        <f>F30+F31+F32</f>
        <v>5197.3</v>
      </c>
      <c r="G29" s="10">
        <f>G30</f>
        <v>0</v>
      </c>
      <c r="H29" s="10">
        <f>H30+H31+H32</f>
        <v>5197.3</v>
      </c>
      <c r="I29" s="10">
        <f>I30</f>
        <v>0</v>
      </c>
      <c r="J29" s="10">
        <f t="shared" si="9"/>
        <v>5197.3</v>
      </c>
      <c r="K29" s="10">
        <f>K30</f>
        <v>0</v>
      </c>
      <c r="L29" s="12">
        <f t="shared" si="2"/>
        <v>5197.3</v>
      </c>
      <c r="M29" s="10">
        <f>M30</f>
        <v>0</v>
      </c>
      <c r="N29" s="12">
        <f t="shared" si="3"/>
        <v>5197.3</v>
      </c>
      <c r="O29" s="10">
        <f>O30</f>
        <v>0</v>
      </c>
      <c r="P29" s="12">
        <f t="shared" si="4"/>
        <v>5197.3</v>
      </c>
      <c r="Q29" s="10">
        <f>Q30</f>
        <v>0</v>
      </c>
      <c r="R29" s="12">
        <f t="shared" si="5"/>
        <v>5197.3</v>
      </c>
      <c r="S29" s="10">
        <f>S30+S31+S32</f>
        <v>0</v>
      </c>
      <c r="T29" s="12">
        <f t="shared" si="6"/>
        <v>5197.3</v>
      </c>
      <c r="U29" s="12"/>
      <c r="V29" s="12">
        <f t="shared" si="7"/>
        <v>5197.3</v>
      </c>
      <c r="W29" s="27">
        <f>W30+W31+W32</f>
        <v>5405.1</v>
      </c>
    </row>
    <row r="30" spans="1:23" ht="20.25" x14ac:dyDescent="0.25">
      <c r="A30" s="62"/>
      <c r="B30" s="71" t="s">
        <v>10</v>
      </c>
      <c r="C30" s="67" t="s">
        <v>402</v>
      </c>
      <c r="D30" s="67" t="s">
        <v>42</v>
      </c>
      <c r="E30" s="33">
        <v>1</v>
      </c>
      <c r="F30" s="27">
        <v>2027.4</v>
      </c>
      <c r="G30" s="10"/>
      <c r="H30" s="10">
        <f t="shared" ref="H30:H37" si="10">F30+G30</f>
        <v>2027.4</v>
      </c>
      <c r="I30" s="10"/>
      <c r="J30" s="10">
        <f t="shared" si="9"/>
        <v>2027.4</v>
      </c>
      <c r="K30" s="10"/>
      <c r="L30" s="12">
        <f t="shared" si="2"/>
        <v>2027.4</v>
      </c>
      <c r="M30" s="10"/>
      <c r="N30" s="12">
        <f t="shared" si="3"/>
        <v>2027.4</v>
      </c>
      <c r="O30" s="10"/>
      <c r="P30" s="12">
        <f t="shared" si="4"/>
        <v>2027.4</v>
      </c>
      <c r="Q30" s="10"/>
      <c r="R30" s="12">
        <f t="shared" si="5"/>
        <v>2027.4</v>
      </c>
      <c r="S30" s="10"/>
      <c r="T30" s="12">
        <f t="shared" si="6"/>
        <v>2027.4</v>
      </c>
      <c r="U30" s="12"/>
      <c r="V30" s="12">
        <f t="shared" si="7"/>
        <v>2027.4</v>
      </c>
      <c r="W30" s="27">
        <v>2108.5</v>
      </c>
    </row>
    <row r="31" spans="1:23" ht="20.25" x14ac:dyDescent="0.25">
      <c r="A31" s="62"/>
      <c r="B31" s="71"/>
      <c r="C31" s="69"/>
      <c r="D31" s="69"/>
      <c r="E31" s="33">
        <v>2</v>
      </c>
      <c r="F31" s="27">
        <v>2793.9</v>
      </c>
      <c r="G31" s="10"/>
      <c r="H31" s="10">
        <f t="shared" si="10"/>
        <v>2793.9</v>
      </c>
      <c r="I31" s="10"/>
      <c r="J31" s="10">
        <f t="shared" si="9"/>
        <v>2793.9</v>
      </c>
      <c r="K31" s="10"/>
      <c r="L31" s="12">
        <f t="shared" si="2"/>
        <v>2793.9</v>
      </c>
      <c r="M31" s="10"/>
      <c r="N31" s="12">
        <f t="shared" si="3"/>
        <v>2793.9</v>
      </c>
      <c r="O31" s="10"/>
      <c r="P31" s="12">
        <f t="shared" si="4"/>
        <v>2793.9</v>
      </c>
      <c r="Q31" s="10"/>
      <c r="R31" s="12">
        <f t="shared" si="5"/>
        <v>2793.9</v>
      </c>
      <c r="S31" s="10"/>
      <c r="T31" s="12">
        <f t="shared" si="6"/>
        <v>2793.9</v>
      </c>
      <c r="U31" s="12"/>
      <c r="V31" s="12">
        <f t="shared" si="7"/>
        <v>2793.9</v>
      </c>
      <c r="W31" s="27">
        <v>2905.6</v>
      </c>
    </row>
    <row r="32" spans="1:23" ht="20.25" x14ac:dyDescent="0.25">
      <c r="A32" s="62"/>
      <c r="B32" s="71"/>
      <c r="C32" s="69"/>
      <c r="D32" s="69"/>
      <c r="E32" s="33">
        <v>3</v>
      </c>
      <c r="F32" s="27">
        <v>376</v>
      </c>
      <c r="G32" s="10"/>
      <c r="H32" s="10">
        <f t="shared" si="10"/>
        <v>376</v>
      </c>
      <c r="I32" s="10"/>
      <c r="J32" s="10">
        <f t="shared" si="9"/>
        <v>376</v>
      </c>
      <c r="K32" s="10"/>
      <c r="L32" s="12">
        <f t="shared" si="2"/>
        <v>376</v>
      </c>
      <c r="M32" s="10"/>
      <c r="N32" s="12">
        <f t="shared" si="3"/>
        <v>376</v>
      </c>
      <c r="O32" s="10"/>
      <c r="P32" s="12">
        <f t="shared" si="4"/>
        <v>376</v>
      </c>
      <c r="Q32" s="10"/>
      <c r="R32" s="12">
        <f t="shared" si="5"/>
        <v>376</v>
      </c>
      <c r="S32" s="10"/>
      <c r="T32" s="12">
        <f t="shared" si="6"/>
        <v>376</v>
      </c>
      <c r="U32" s="12"/>
      <c r="V32" s="12">
        <f t="shared" si="7"/>
        <v>376</v>
      </c>
      <c r="W32" s="27">
        <v>391</v>
      </c>
    </row>
    <row r="33" spans="1:23" ht="182.25" x14ac:dyDescent="0.3">
      <c r="A33" s="16"/>
      <c r="B33" s="14" t="s">
        <v>13</v>
      </c>
      <c r="C33" s="33" t="s">
        <v>14</v>
      </c>
      <c r="D33" s="33"/>
      <c r="E33" s="33"/>
      <c r="F33" s="27">
        <f>F34+F35</f>
        <v>6196.2</v>
      </c>
      <c r="G33" s="10">
        <f>G34+G35</f>
        <v>0</v>
      </c>
      <c r="H33" s="10">
        <f t="shared" si="10"/>
        <v>6196.2</v>
      </c>
      <c r="I33" s="10">
        <f>I34+I35</f>
        <v>0</v>
      </c>
      <c r="J33" s="10">
        <f t="shared" si="9"/>
        <v>6196.2</v>
      </c>
      <c r="K33" s="10">
        <f>K34+K35</f>
        <v>0</v>
      </c>
      <c r="L33" s="12">
        <f t="shared" si="2"/>
        <v>6196.2</v>
      </c>
      <c r="M33" s="10">
        <f>M34+M35</f>
        <v>0</v>
      </c>
      <c r="N33" s="12">
        <f t="shared" si="3"/>
        <v>6196.2</v>
      </c>
      <c r="O33" s="10">
        <f>O34+O35</f>
        <v>0</v>
      </c>
      <c r="P33" s="12">
        <f t="shared" si="4"/>
        <v>6196.2</v>
      </c>
      <c r="Q33" s="10">
        <f>Q34+Q35</f>
        <v>0</v>
      </c>
      <c r="R33" s="12">
        <f t="shared" si="5"/>
        <v>6196.2</v>
      </c>
      <c r="S33" s="10">
        <f>S34+S35</f>
        <v>0</v>
      </c>
      <c r="T33" s="12">
        <f t="shared" si="6"/>
        <v>6196.2</v>
      </c>
      <c r="U33" s="12"/>
      <c r="V33" s="12">
        <f t="shared" si="7"/>
        <v>6196.2</v>
      </c>
      <c r="W33" s="27">
        <f>W34+W35</f>
        <v>6196.2</v>
      </c>
    </row>
    <row r="34" spans="1:23" ht="60.75" x14ac:dyDescent="0.3">
      <c r="A34" s="16"/>
      <c r="B34" s="14" t="s">
        <v>15</v>
      </c>
      <c r="C34" s="33" t="s">
        <v>14</v>
      </c>
      <c r="D34" s="33">
        <v>200</v>
      </c>
      <c r="E34" s="33">
        <v>4</v>
      </c>
      <c r="F34" s="27">
        <v>25</v>
      </c>
      <c r="G34" s="10">
        <v>0</v>
      </c>
      <c r="H34" s="10">
        <f t="shared" si="10"/>
        <v>25</v>
      </c>
      <c r="I34" s="10">
        <v>0</v>
      </c>
      <c r="J34" s="10">
        <f t="shared" si="9"/>
        <v>25</v>
      </c>
      <c r="K34" s="10">
        <v>0</v>
      </c>
      <c r="L34" s="12">
        <f t="shared" si="2"/>
        <v>25</v>
      </c>
      <c r="M34" s="10">
        <v>0</v>
      </c>
      <c r="N34" s="12">
        <f t="shared" si="3"/>
        <v>25</v>
      </c>
      <c r="O34" s="10">
        <v>0</v>
      </c>
      <c r="P34" s="12">
        <f t="shared" si="4"/>
        <v>25</v>
      </c>
      <c r="Q34" s="10">
        <v>0</v>
      </c>
      <c r="R34" s="12">
        <f t="shared" si="5"/>
        <v>25</v>
      </c>
      <c r="S34" s="10">
        <v>0</v>
      </c>
      <c r="T34" s="12">
        <f t="shared" si="6"/>
        <v>25</v>
      </c>
      <c r="U34" s="12"/>
      <c r="V34" s="12">
        <f t="shared" si="7"/>
        <v>25</v>
      </c>
      <c r="W34" s="27">
        <v>25</v>
      </c>
    </row>
    <row r="35" spans="1:23" ht="40.5" x14ac:dyDescent="0.3">
      <c r="A35" s="16"/>
      <c r="B35" s="14" t="s">
        <v>16</v>
      </c>
      <c r="C35" s="33" t="s">
        <v>14</v>
      </c>
      <c r="D35" s="33">
        <v>300</v>
      </c>
      <c r="E35" s="33">
        <v>4</v>
      </c>
      <c r="F35" s="27">
        <v>6171.2</v>
      </c>
      <c r="G35" s="10">
        <v>0</v>
      </c>
      <c r="H35" s="10">
        <f t="shared" si="10"/>
        <v>6171.2</v>
      </c>
      <c r="I35" s="10">
        <v>0</v>
      </c>
      <c r="J35" s="10">
        <f t="shared" si="9"/>
        <v>6171.2</v>
      </c>
      <c r="K35" s="10">
        <v>0</v>
      </c>
      <c r="L35" s="12">
        <f t="shared" si="2"/>
        <v>6171.2</v>
      </c>
      <c r="M35" s="10">
        <v>0</v>
      </c>
      <c r="N35" s="12">
        <f t="shared" si="3"/>
        <v>6171.2</v>
      </c>
      <c r="O35" s="10">
        <v>0</v>
      </c>
      <c r="P35" s="12">
        <f t="shared" si="4"/>
        <v>6171.2</v>
      </c>
      <c r="Q35" s="10">
        <v>0</v>
      </c>
      <c r="R35" s="12">
        <f t="shared" si="5"/>
        <v>6171.2</v>
      </c>
      <c r="S35" s="10"/>
      <c r="T35" s="12">
        <f t="shared" si="6"/>
        <v>6171.2</v>
      </c>
      <c r="U35" s="12"/>
      <c r="V35" s="12">
        <f t="shared" si="7"/>
        <v>6171.2</v>
      </c>
      <c r="W35" s="27">
        <v>6171.2</v>
      </c>
    </row>
    <row r="36" spans="1:23" ht="141.75" x14ac:dyDescent="0.3">
      <c r="A36" s="16"/>
      <c r="B36" s="14" t="s">
        <v>17</v>
      </c>
      <c r="C36" s="33" t="s">
        <v>18</v>
      </c>
      <c r="D36" s="33"/>
      <c r="E36" s="33"/>
      <c r="F36" s="27">
        <f>F37</f>
        <v>1453.6</v>
      </c>
      <c r="G36" s="10">
        <f>G37</f>
        <v>0</v>
      </c>
      <c r="H36" s="10">
        <f t="shared" si="10"/>
        <v>1453.6</v>
      </c>
      <c r="I36" s="10">
        <f>I37</f>
        <v>0</v>
      </c>
      <c r="J36" s="10">
        <f t="shared" si="9"/>
        <v>1453.6</v>
      </c>
      <c r="K36" s="10">
        <f>K37</f>
        <v>0</v>
      </c>
      <c r="L36" s="12">
        <f t="shared" si="2"/>
        <v>1453.6</v>
      </c>
      <c r="M36" s="10">
        <f>M37</f>
        <v>0</v>
      </c>
      <c r="N36" s="12">
        <f t="shared" si="3"/>
        <v>1453.6</v>
      </c>
      <c r="O36" s="10">
        <f>O37</f>
        <v>0</v>
      </c>
      <c r="P36" s="12">
        <f t="shared" si="4"/>
        <v>1453.6</v>
      </c>
      <c r="Q36" s="10">
        <f>Q37</f>
        <v>0</v>
      </c>
      <c r="R36" s="12">
        <f t="shared" si="5"/>
        <v>1453.6</v>
      </c>
      <c r="S36" s="10">
        <f>S37</f>
        <v>0</v>
      </c>
      <c r="T36" s="12">
        <f t="shared" si="6"/>
        <v>1453.6</v>
      </c>
      <c r="U36" s="12"/>
      <c r="V36" s="12">
        <f t="shared" si="7"/>
        <v>1453.6</v>
      </c>
      <c r="W36" s="27">
        <f>W37</f>
        <v>1453.6</v>
      </c>
    </row>
    <row r="37" spans="1:23" ht="81" x14ac:dyDescent="0.3">
      <c r="A37" s="16"/>
      <c r="B37" s="14" t="s">
        <v>6</v>
      </c>
      <c r="C37" s="33" t="s">
        <v>18</v>
      </c>
      <c r="D37" s="33">
        <v>600</v>
      </c>
      <c r="E37" s="33">
        <v>2</v>
      </c>
      <c r="F37" s="27">
        <v>1453.6</v>
      </c>
      <c r="G37" s="10"/>
      <c r="H37" s="10">
        <f t="shared" si="10"/>
        <v>1453.6</v>
      </c>
      <c r="I37" s="10"/>
      <c r="J37" s="10">
        <f t="shared" si="9"/>
        <v>1453.6</v>
      </c>
      <c r="K37" s="10"/>
      <c r="L37" s="12">
        <f t="shared" si="2"/>
        <v>1453.6</v>
      </c>
      <c r="M37" s="10"/>
      <c r="N37" s="12">
        <f t="shared" si="3"/>
        <v>1453.6</v>
      </c>
      <c r="O37" s="10"/>
      <c r="P37" s="12">
        <f t="shared" si="4"/>
        <v>1453.6</v>
      </c>
      <c r="Q37" s="10"/>
      <c r="R37" s="12">
        <f t="shared" si="5"/>
        <v>1453.6</v>
      </c>
      <c r="S37" s="10"/>
      <c r="T37" s="12">
        <f t="shared" si="6"/>
        <v>1453.6</v>
      </c>
      <c r="U37" s="12"/>
      <c r="V37" s="12">
        <f t="shared" si="7"/>
        <v>1453.6</v>
      </c>
      <c r="W37" s="27">
        <v>1453.6</v>
      </c>
    </row>
    <row r="38" spans="1:23" ht="81" x14ac:dyDescent="0.3">
      <c r="A38" s="16"/>
      <c r="B38" s="14" t="s">
        <v>493</v>
      </c>
      <c r="C38" s="32" t="s">
        <v>30</v>
      </c>
      <c r="D38" s="32"/>
      <c r="E38" s="32"/>
      <c r="F38" s="27">
        <f>F39+F43+F47+F51+F55+F57+F59+F61+F63+F65</f>
        <v>35659.800000000003</v>
      </c>
      <c r="G38" s="10">
        <f>G39+G43+G47+G51+G55+G57+G59+G61+G63+G65</f>
        <v>0</v>
      </c>
      <c r="H38" s="10">
        <f>F38+G38</f>
        <v>35659.800000000003</v>
      </c>
      <c r="I38" s="10">
        <f>I39+I43+I47+I51+I55+I57+I59+I61+I63+I65</f>
        <v>0</v>
      </c>
      <c r="J38" s="10">
        <f t="shared" si="9"/>
        <v>35659.800000000003</v>
      </c>
      <c r="K38" s="10">
        <f>K39+K43+K47+K51+K55+K57+K59+K61+K63+K65</f>
        <v>0</v>
      </c>
      <c r="L38" s="12">
        <f t="shared" si="2"/>
        <v>35659.800000000003</v>
      </c>
      <c r="M38" s="10">
        <f>M39+M43+M47+M51+M55+M57+M59+M61+M63+M65</f>
        <v>0</v>
      </c>
      <c r="N38" s="12">
        <f t="shared" si="3"/>
        <v>35659.800000000003</v>
      </c>
      <c r="O38" s="10">
        <f>O39+O43+O47+O51+O55+O57+O59+O61+O63+O65</f>
        <v>0</v>
      </c>
      <c r="P38" s="12">
        <f t="shared" si="4"/>
        <v>35659.800000000003</v>
      </c>
      <c r="Q38" s="10">
        <f>Q39+Q43+Q47+Q51+Q55+Q57+Q59+Q61+Q63+Q65</f>
        <v>0</v>
      </c>
      <c r="R38" s="12">
        <f t="shared" si="5"/>
        <v>35659.800000000003</v>
      </c>
      <c r="S38" s="10">
        <f>S39+S43+S47+S51+S55+S57+S59+S61+S63+S65</f>
        <v>0</v>
      </c>
      <c r="T38" s="12">
        <f t="shared" si="6"/>
        <v>35659.800000000003</v>
      </c>
      <c r="U38" s="12"/>
      <c r="V38" s="12">
        <f t="shared" si="7"/>
        <v>35659.800000000003</v>
      </c>
      <c r="W38" s="27">
        <f>W39+W43+W47+W51+W55+W57+W59+W61+W63+W65</f>
        <v>35669.800000000003</v>
      </c>
    </row>
    <row r="39" spans="1:23" ht="60.75" x14ac:dyDescent="0.3">
      <c r="A39" s="16"/>
      <c r="B39" s="14" t="s">
        <v>20</v>
      </c>
      <c r="C39" s="32" t="s">
        <v>31</v>
      </c>
      <c r="D39" s="32"/>
      <c r="E39" s="32"/>
      <c r="F39" s="27">
        <f>F40+F41+F42</f>
        <v>5361</v>
      </c>
      <c r="G39" s="10"/>
      <c r="H39" s="10">
        <f>F39+G39</f>
        <v>5361</v>
      </c>
      <c r="I39" s="10"/>
      <c r="J39" s="10">
        <f t="shared" si="9"/>
        <v>5361</v>
      </c>
      <c r="K39" s="10">
        <f>K40+K41+K42</f>
        <v>0</v>
      </c>
      <c r="L39" s="12">
        <f t="shared" si="2"/>
        <v>5361</v>
      </c>
      <c r="M39" s="10">
        <f>M40+M41+M42</f>
        <v>0</v>
      </c>
      <c r="N39" s="12">
        <f t="shared" si="3"/>
        <v>5361</v>
      </c>
      <c r="O39" s="10">
        <f>O40+O41+O42</f>
        <v>0</v>
      </c>
      <c r="P39" s="12">
        <f t="shared" si="4"/>
        <v>5361</v>
      </c>
      <c r="Q39" s="10">
        <f>Q40+Q41+Q42</f>
        <v>0</v>
      </c>
      <c r="R39" s="12">
        <f t="shared" si="5"/>
        <v>5361</v>
      </c>
      <c r="S39" s="10">
        <f>S40+S41+S42</f>
        <v>0</v>
      </c>
      <c r="T39" s="12">
        <f t="shared" si="6"/>
        <v>5361</v>
      </c>
      <c r="U39" s="12"/>
      <c r="V39" s="12">
        <f t="shared" si="7"/>
        <v>5361</v>
      </c>
      <c r="W39" s="27">
        <f>W40+W41+W42</f>
        <v>5361</v>
      </c>
    </row>
    <row r="40" spans="1:23" ht="162" x14ac:dyDescent="0.3">
      <c r="A40" s="16"/>
      <c r="B40" s="14" t="s">
        <v>403</v>
      </c>
      <c r="C40" s="32" t="s">
        <v>31</v>
      </c>
      <c r="D40" s="32">
        <v>100</v>
      </c>
      <c r="E40" s="32">
        <v>9</v>
      </c>
      <c r="F40" s="27">
        <v>4906</v>
      </c>
      <c r="G40" s="10"/>
      <c r="H40" s="10">
        <f>F40+G40</f>
        <v>4906</v>
      </c>
      <c r="I40" s="10"/>
      <c r="J40" s="10">
        <f t="shared" si="9"/>
        <v>4906</v>
      </c>
      <c r="K40" s="10"/>
      <c r="L40" s="12">
        <f t="shared" si="2"/>
        <v>4906</v>
      </c>
      <c r="M40" s="10"/>
      <c r="N40" s="12">
        <f t="shared" si="3"/>
        <v>4906</v>
      </c>
      <c r="O40" s="10"/>
      <c r="P40" s="12">
        <f t="shared" si="4"/>
        <v>4906</v>
      </c>
      <c r="Q40" s="10"/>
      <c r="R40" s="12">
        <f t="shared" si="5"/>
        <v>4906</v>
      </c>
      <c r="S40" s="10"/>
      <c r="T40" s="12">
        <f t="shared" si="6"/>
        <v>4906</v>
      </c>
      <c r="U40" s="12"/>
      <c r="V40" s="12">
        <f t="shared" si="7"/>
        <v>4906</v>
      </c>
      <c r="W40" s="27">
        <v>4906</v>
      </c>
    </row>
    <row r="41" spans="1:23" ht="60.75" x14ac:dyDescent="0.3">
      <c r="A41" s="16"/>
      <c r="B41" s="17" t="s">
        <v>15</v>
      </c>
      <c r="C41" s="32" t="s">
        <v>31</v>
      </c>
      <c r="D41" s="32">
        <v>200</v>
      </c>
      <c r="E41" s="32">
        <v>9</v>
      </c>
      <c r="F41" s="27">
        <v>453</v>
      </c>
      <c r="G41" s="10"/>
      <c r="H41" s="10">
        <f t="shared" ref="H41:H42" si="11">F41+G41</f>
        <v>453</v>
      </c>
      <c r="I41" s="10"/>
      <c r="J41" s="10">
        <f t="shared" si="9"/>
        <v>453</v>
      </c>
      <c r="K41" s="10"/>
      <c r="L41" s="12">
        <f t="shared" si="2"/>
        <v>453</v>
      </c>
      <c r="M41" s="10">
        <v>0</v>
      </c>
      <c r="N41" s="12">
        <f t="shared" si="3"/>
        <v>453</v>
      </c>
      <c r="O41" s="10">
        <v>0</v>
      </c>
      <c r="P41" s="12">
        <f t="shared" si="4"/>
        <v>453</v>
      </c>
      <c r="Q41" s="10">
        <v>0</v>
      </c>
      <c r="R41" s="12">
        <f t="shared" si="5"/>
        <v>453</v>
      </c>
      <c r="S41" s="10">
        <v>0</v>
      </c>
      <c r="T41" s="12">
        <f t="shared" si="6"/>
        <v>453</v>
      </c>
      <c r="U41" s="12"/>
      <c r="V41" s="12">
        <f t="shared" si="7"/>
        <v>453</v>
      </c>
      <c r="W41" s="27">
        <v>453</v>
      </c>
    </row>
    <row r="42" spans="1:23" ht="40.5" x14ac:dyDescent="0.3">
      <c r="A42" s="16"/>
      <c r="B42" s="17" t="s">
        <v>22</v>
      </c>
      <c r="C42" s="32" t="s">
        <v>31</v>
      </c>
      <c r="D42" s="32">
        <v>800</v>
      </c>
      <c r="E42" s="32">
        <v>9</v>
      </c>
      <c r="F42" s="27">
        <v>2</v>
      </c>
      <c r="G42" s="10"/>
      <c r="H42" s="10">
        <f t="shared" si="11"/>
        <v>2</v>
      </c>
      <c r="I42" s="10"/>
      <c r="J42" s="10">
        <f t="shared" si="9"/>
        <v>2</v>
      </c>
      <c r="K42" s="10"/>
      <c r="L42" s="12">
        <f t="shared" si="2"/>
        <v>2</v>
      </c>
      <c r="M42" s="10"/>
      <c r="N42" s="12">
        <f t="shared" si="3"/>
        <v>2</v>
      </c>
      <c r="O42" s="10"/>
      <c r="P42" s="12">
        <f t="shared" si="4"/>
        <v>2</v>
      </c>
      <c r="Q42" s="10"/>
      <c r="R42" s="12">
        <f t="shared" si="5"/>
        <v>2</v>
      </c>
      <c r="S42" s="10"/>
      <c r="T42" s="12">
        <f t="shared" si="6"/>
        <v>2</v>
      </c>
      <c r="U42" s="12"/>
      <c r="V42" s="12">
        <f t="shared" si="7"/>
        <v>2</v>
      </c>
      <c r="W42" s="27">
        <v>2</v>
      </c>
    </row>
    <row r="43" spans="1:23" ht="81" x14ac:dyDescent="0.3">
      <c r="A43" s="16"/>
      <c r="B43" s="17" t="s">
        <v>23</v>
      </c>
      <c r="C43" s="32" t="s">
        <v>32</v>
      </c>
      <c r="D43" s="32"/>
      <c r="E43" s="32"/>
      <c r="F43" s="27">
        <f>F44+F45+F46</f>
        <v>23879.5</v>
      </c>
      <c r="G43" s="10">
        <f>G44+G45+G46</f>
        <v>0</v>
      </c>
      <c r="H43" s="10">
        <f>F43+G43</f>
        <v>23879.5</v>
      </c>
      <c r="I43" s="10">
        <f>I44+I45+I46</f>
        <v>0</v>
      </c>
      <c r="J43" s="10">
        <f t="shared" si="9"/>
        <v>23879.5</v>
      </c>
      <c r="K43" s="10">
        <f>K44+K45+K46</f>
        <v>0</v>
      </c>
      <c r="L43" s="12">
        <f t="shared" si="2"/>
        <v>23879.5</v>
      </c>
      <c r="M43" s="10">
        <f>M44+M45+M46</f>
        <v>0</v>
      </c>
      <c r="N43" s="12">
        <f t="shared" si="3"/>
        <v>23879.5</v>
      </c>
      <c r="O43" s="10">
        <f>O44+O45+O46</f>
        <v>0</v>
      </c>
      <c r="P43" s="12">
        <f t="shared" si="4"/>
        <v>23879.5</v>
      </c>
      <c r="Q43" s="10">
        <f>Q44+Q45+Q46</f>
        <v>0</v>
      </c>
      <c r="R43" s="12">
        <f t="shared" si="5"/>
        <v>23879.5</v>
      </c>
      <c r="S43" s="10">
        <f>S44+S45+S46</f>
        <v>0</v>
      </c>
      <c r="T43" s="12">
        <f t="shared" si="6"/>
        <v>23879.5</v>
      </c>
      <c r="U43" s="12"/>
      <c r="V43" s="12">
        <f t="shared" si="7"/>
        <v>23879.5</v>
      </c>
      <c r="W43" s="27">
        <f>W44+W45+W46</f>
        <v>23879.5</v>
      </c>
    </row>
    <row r="44" spans="1:23" ht="162" x14ac:dyDescent="0.3">
      <c r="A44" s="16"/>
      <c r="B44" s="17" t="s">
        <v>403</v>
      </c>
      <c r="C44" s="32" t="s">
        <v>32</v>
      </c>
      <c r="D44" s="32">
        <v>100</v>
      </c>
      <c r="E44" s="32">
        <v>9</v>
      </c>
      <c r="F44" s="27">
        <v>21966.7</v>
      </c>
      <c r="G44" s="10"/>
      <c r="H44" s="10">
        <f>F44+G44</f>
        <v>21966.7</v>
      </c>
      <c r="I44" s="10"/>
      <c r="J44" s="10">
        <f t="shared" si="9"/>
        <v>21966.7</v>
      </c>
      <c r="K44" s="10"/>
      <c r="L44" s="12">
        <f t="shared" si="2"/>
        <v>21966.7</v>
      </c>
      <c r="M44" s="10">
        <v>0</v>
      </c>
      <c r="N44" s="12">
        <f t="shared" si="3"/>
        <v>21966.7</v>
      </c>
      <c r="O44" s="10">
        <v>0</v>
      </c>
      <c r="P44" s="12">
        <f t="shared" si="4"/>
        <v>21966.7</v>
      </c>
      <c r="Q44" s="10">
        <v>0</v>
      </c>
      <c r="R44" s="12">
        <f t="shared" si="5"/>
        <v>21966.7</v>
      </c>
      <c r="S44" s="10">
        <v>0</v>
      </c>
      <c r="T44" s="12">
        <f t="shared" si="6"/>
        <v>21966.7</v>
      </c>
      <c r="U44" s="12"/>
      <c r="V44" s="12">
        <f t="shared" si="7"/>
        <v>21966.7</v>
      </c>
      <c r="W44" s="27">
        <v>21966.7</v>
      </c>
    </row>
    <row r="45" spans="1:23" ht="60.75" x14ac:dyDescent="0.3">
      <c r="A45" s="16"/>
      <c r="B45" s="17" t="s">
        <v>15</v>
      </c>
      <c r="C45" s="32" t="s">
        <v>32</v>
      </c>
      <c r="D45" s="32">
        <v>200</v>
      </c>
      <c r="E45" s="32">
        <v>9</v>
      </c>
      <c r="F45" s="27">
        <v>1902.5</v>
      </c>
      <c r="G45" s="10"/>
      <c r="H45" s="10">
        <f t="shared" ref="H45:H46" si="12">F45+G45</f>
        <v>1902.5</v>
      </c>
      <c r="I45" s="10"/>
      <c r="J45" s="10">
        <f t="shared" si="9"/>
        <v>1902.5</v>
      </c>
      <c r="K45" s="10">
        <v>0</v>
      </c>
      <c r="L45" s="12">
        <f t="shared" si="2"/>
        <v>1902.5</v>
      </c>
      <c r="M45" s="10">
        <v>0</v>
      </c>
      <c r="N45" s="12">
        <f t="shared" si="3"/>
        <v>1902.5</v>
      </c>
      <c r="O45" s="10">
        <v>0</v>
      </c>
      <c r="P45" s="12">
        <f t="shared" si="4"/>
        <v>1902.5</v>
      </c>
      <c r="Q45" s="10">
        <v>0</v>
      </c>
      <c r="R45" s="12">
        <f t="shared" si="5"/>
        <v>1902.5</v>
      </c>
      <c r="S45" s="10">
        <v>0</v>
      </c>
      <c r="T45" s="12">
        <f t="shared" si="6"/>
        <v>1902.5</v>
      </c>
      <c r="U45" s="12"/>
      <c r="V45" s="12">
        <f t="shared" si="7"/>
        <v>1902.5</v>
      </c>
      <c r="W45" s="27">
        <v>1902.5</v>
      </c>
    </row>
    <row r="46" spans="1:23" ht="40.5" x14ac:dyDescent="0.3">
      <c r="A46" s="16"/>
      <c r="B46" s="17" t="s">
        <v>22</v>
      </c>
      <c r="C46" s="32" t="s">
        <v>32</v>
      </c>
      <c r="D46" s="32">
        <v>800</v>
      </c>
      <c r="E46" s="32">
        <v>9</v>
      </c>
      <c r="F46" s="27">
        <v>10.3</v>
      </c>
      <c r="G46" s="10"/>
      <c r="H46" s="10">
        <f t="shared" si="12"/>
        <v>10.3</v>
      </c>
      <c r="I46" s="10"/>
      <c r="J46" s="10">
        <f t="shared" si="9"/>
        <v>10.3</v>
      </c>
      <c r="K46" s="10"/>
      <c r="L46" s="12">
        <f t="shared" si="2"/>
        <v>10.3</v>
      </c>
      <c r="M46" s="10"/>
      <c r="N46" s="12">
        <f t="shared" si="3"/>
        <v>10.3</v>
      </c>
      <c r="O46" s="10"/>
      <c r="P46" s="12">
        <f t="shared" si="4"/>
        <v>10.3</v>
      </c>
      <c r="Q46" s="10"/>
      <c r="R46" s="12">
        <f t="shared" si="5"/>
        <v>10.3</v>
      </c>
      <c r="S46" s="10"/>
      <c r="T46" s="12">
        <f t="shared" si="6"/>
        <v>10.3</v>
      </c>
      <c r="U46" s="12"/>
      <c r="V46" s="12">
        <f t="shared" si="7"/>
        <v>10.3</v>
      </c>
      <c r="W46" s="27">
        <v>10.3</v>
      </c>
    </row>
    <row r="47" spans="1:23" ht="40.5" x14ac:dyDescent="0.3">
      <c r="A47" s="16"/>
      <c r="B47" s="17" t="s">
        <v>24</v>
      </c>
      <c r="C47" s="32" t="s">
        <v>33</v>
      </c>
      <c r="D47" s="32"/>
      <c r="E47" s="32"/>
      <c r="F47" s="27">
        <f>F49+F50</f>
        <v>1580</v>
      </c>
      <c r="G47" s="10">
        <f>G49+G50</f>
        <v>0</v>
      </c>
      <c r="H47" s="10">
        <f t="shared" ref="H47:H54" si="13">F47+G47</f>
        <v>1580</v>
      </c>
      <c r="I47" s="10">
        <f>I49+I50</f>
        <v>0</v>
      </c>
      <c r="J47" s="10">
        <f t="shared" si="9"/>
        <v>1580</v>
      </c>
      <c r="K47" s="10">
        <f>K49+K50+K48</f>
        <v>0</v>
      </c>
      <c r="L47" s="12">
        <f t="shared" si="2"/>
        <v>1580</v>
      </c>
      <c r="M47" s="10">
        <f>M49+M50+M48</f>
        <v>0</v>
      </c>
      <c r="N47" s="12">
        <f t="shared" si="3"/>
        <v>1580</v>
      </c>
      <c r="O47" s="10">
        <f>O49+O50+O48</f>
        <v>0</v>
      </c>
      <c r="P47" s="12">
        <f t="shared" si="4"/>
        <v>1580</v>
      </c>
      <c r="Q47" s="10">
        <f>Q49+Q50+Q48</f>
        <v>0</v>
      </c>
      <c r="R47" s="12">
        <f t="shared" si="5"/>
        <v>1580</v>
      </c>
      <c r="S47" s="10">
        <f>S49+S50+S48</f>
        <v>0</v>
      </c>
      <c r="T47" s="12">
        <f t="shared" si="6"/>
        <v>1580</v>
      </c>
      <c r="U47" s="12"/>
      <c r="V47" s="12">
        <f t="shared" si="7"/>
        <v>1580</v>
      </c>
      <c r="W47" s="27">
        <f>W49+W50</f>
        <v>1590</v>
      </c>
    </row>
    <row r="48" spans="1:23" ht="162" hidden="1" x14ac:dyDescent="0.3">
      <c r="A48" s="16"/>
      <c r="B48" s="14" t="s">
        <v>403</v>
      </c>
      <c r="C48" s="32" t="s">
        <v>33</v>
      </c>
      <c r="D48" s="32">
        <v>100</v>
      </c>
      <c r="E48" s="32">
        <v>9</v>
      </c>
      <c r="F48" s="27"/>
      <c r="G48" s="10"/>
      <c r="H48" s="10"/>
      <c r="I48" s="10"/>
      <c r="J48" s="10">
        <v>0</v>
      </c>
      <c r="K48" s="10"/>
      <c r="L48" s="12">
        <f>J48+K48</f>
        <v>0</v>
      </c>
      <c r="M48" s="10">
        <v>0</v>
      </c>
      <c r="N48" s="12">
        <f t="shared" si="3"/>
        <v>0</v>
      </c>
      <c r="O48" s="10">
        <v>0</v>
      </c>
      <c r="P48" s="12">
        <f t="shared" si="4"/>
        <v>0</v>
      </c>
      <c r="Q48" s="10">
        <v>0</v>
      </c>
      <c r="R48" s="12">
        <f t="shared" si="5"/>
        <v>0</v>
      </c>
      <c r="S48" s="10">
        <v>0</v>
      </c>
      <c r="T48" s="12">
        <f t="shared" si="6"/>
        <v>0</v>
      </c>
      <c r="U48" s="12"/>
      <c r="V48" s="12">
        <f t="shared" si="7"/>
        <v>0</v>
      </c>
      <c r="W48" s="27"/>
    </row>
    <row r="49" spans="1:23" ht="60.75" x14ac:dyDescent="0.3">
      <c r="A49" s="16"/>
      <c r="B49" s="17" t="s">
        <v>15</v>
      </c>
      <c r="C49" s="32" t="s">
        <v>33</v>
      </c>
      <c r="D49" s="32">
        <v>200</v>
      </c>
      <c r="E49" s="32">
        <v>9</v>
      </c>
      <c r="F49" s="27">
        <v>1480</v>
      </c>
      <c r="G49" s="10"/>
      <c r="H49" s="10">
        <f t="shared" si="13"/>
        <v>1480</v>
      </c>
      <c r="I49" s="10">
        <v>0</v>
      </c>
      <c r="J49" s="10">
        <f t="shared" si="9"/>
        <v>1480</v>
      </c>
      <c r="K49" s="10"/>
      <c r="L49" s="12">
        <f t="shared" si="2"/>
        <v>1480</v>
      </c>
      <c r="M49" s="10">
        <v>0</v>
      </c>
      <c r="N49" s="12">
        <f t="shared" si="3"/>
        <v>1480</v>
      </c>
      <c r="O49" s="10">
        <v>0</v>
      </c>
      <c r="P49" s="12">
        <f t="shared" si="4"/>
        <v>1480</v>
      </c>
      <c r="Q49" s="10">
        <v>0</v>
      </c>
      <c r="R49" s="12">
        <f t="shared" si="5"/>
        <v>1480</v>
      </c>
      <c r="S49" s="10">
        <v>0</v>
      </c>
      <c r="T49" s="12">
        <f t="shared" si="6"/>
        <v>1480</v>
      </c>
      <c r="U49" s="12"/>
      <c r="V49" s="12">
        <f t="shared" si="7"/>
        <v>1480</v>
      </c>
      <c r="W49" s="27">
        <v>1490</v>
      </c>
    </row>
    <row r="50" spans="1:23" ht="81" x14ac:dyDescent="0.3">
      <c r="A50" s="16"/>
      <c r="B50" s="17" t="s">
        <v>10</v>
      </c>
      <c r="C50" s="32" t="s">
        <v>33</v>
      </c>
      <c r="D50" s="32">
        <v>600</v>
      </c>
      <c r="E50" s="32">
        <v>9</v>
      </c>
      <c r="F50" s="27">
        <v>100</v>
      </c>
      <c r="G50" s="10"/>
      <c r="H50" s="10">
        <f t="shared" si="13"/>
        <v>100</v>
      </c>
      <c r="I50" s="10">
        <v>0</v>
      </c>
      <c r="J50" s="10">
        <f t="shared" si="9"/>
        <v>100</v>
      </c>
      <c r="K50" s="10"/>
      <c r="L50" s="12">
        <f t="shared" si="2"/>
        <v>100</v>
      </c>
      <c r="M50" s="10">
        <v>0</v>
      </c>
      <c r="N50" s="12">
        <f t="shared" si="3"/>
        <v>100</v>
      </c>
      <c r="O50" s="10">
        <v>0</v>
      </c>
      <c r="P50" s="12">
        <f t="shared" si="4"/>
        <v>100</v>
      </c>
      <c r="Q50" s="10">
        <v>0</v>
      </c>
      <c r="R50" s="12">
        <f t="shared" si="5"/>
        <v>100</v>
      </c>
      <c r="S50" s="10">
        <v>0</v>
      </c>
      <c r="T50" s="12">
        <f t="shared" si="6"/>
        <v>100</v>
      </c>
      <c r="U50" s="12"/>
      <c r="V50" s="12">
        <f t="shared" si="7"/>
        <v>100</v>
      </c>
      <c r="W50" s="27">
        <v>100</v>
      </c>
    </row>
    <row r="51" spans="1:23" ht="81" x14ac:dyDescent="0.3">
      <c r="A51" s="16"/>
      <c r="B51" s="17" t="s">
        <v>492</v>
      </c>
      <c r="C51" s="32" t="s">
        <v>34</v>
      </c>
      <c r="D51" s="32"/>
      <c r="E51" s="32"/>
      <c r="F51" s="27">
        <f>F52+F53+F54</f>
        <v>1000</v>
      </c>
      <c r="G51" s="10">
        <f>G52+G53+G54</f>
        <v>0</v>
      </c>
      <c r="H51" s="10">
        <f t="shared" si="13"/>
        <v>1000</v>
      </c>
      <c r="I51" s="10">
        <f>I52+I53+I54</f>
        <v>0</v>
      </c>
      <c r="J51" s="10">
        <f t="shared" si="9"/>
        <v>1000</v>
      </c>
      <c r="K51" s="10">
        <f>K52+K53+K54</f>
        <v>0</v>
      </c>
      <c r="L51" s="12">
        <f t="shared" si="2"/>
        <v>1000</v>
      </c>
      <c r="M51" s="10">
        <f>M52+M53+M54</f>
        <v>0</v>
      </c>
      <c r="N51" s="12">
        <f t="shared" si="3"/>
        <v>1000</v>
      </c>
      <c r="O51" s="10">
        <f>O52+O53+O54</f>
        <v>0</v>
      </c>
      <c r="P51" s="12">
        <f t="shared" si="4"/>
        <v>1000</v>
      </c>
      <c r="Q51" s="10">
        <f>Q52+Q53+Q54</f>
        <v>0</v>
      </c>
      <c r="R51" s="12">
        <f t="shared" si="5"/>
        <v>1000</v>
      </c>
      <c r="S51" s="10">
        <f>S52+S53+S54</f>
        <v>0</v>
      </c>
      <c r="T51" s="12">
        <f t="shared" si="6"/>
        <v>1000</v>
      </c>
      <c r="U51" s="12"/>
      <c r="V51" s="12">
        <f t="shared" si="7"/>
        <v>1000</v>
      </c>
      <c r="W51" s="27">
        <f>W52+W53+W54</f>
        <v>1000</v>
      </c>
    </row>
    <row r="52" spans="1:23" ht="60.75" hidden="1" x14ac:dyDescent="0.3">
      <c r="A52" s="16"/>
      <c r="B52" s="17" t="s">
        <v>15</v>
      </c>
      <c r="C52" s="32" t="s">
        <v>34</v>
      </c>
      <c r="D52" s="32">
        <v>200</v>
      </c>
      <c r="E52" s="32">
        <v>9</v>
      </c>
      <c r="F52" s="27"/>
      <c r="G52" s="10"/>
      <c r="H52" s="10">
        <f t="shared" si="13"/>
        <v>0</v>
      </c>
      <c r="I52" s="10">
        <v>0</v>
      </c>
      <c r="J52" s="10">
        <f t="shared" si="9"/>
        <v>0</v>
      </c>
      <c r="K52" s="10">
        <v>0</v>
      </c>
      <c r="L52" s="12">
        <f t="shared" si="2"/>
        <v>0</v>
      </c>
      <c r="M52" s="10">
        <v>0</v>
      </c>
      <c r="N52" s="12">
        <f t="shared" si="3"/>
        <v>0</v>
      </c>
      <c r="O52" s="10">
        <v>0</v>
      </c>
      <c r="P52" s="12">
        <f t="shared" si="4"/>
        <v>0</v>
      </c>
      <c r="Q52" s="10">
        <v>0</v>
      </c>
      <c r="R52" s="12">
        <f t="shared" si="5"/>
        <v>0</v>
      </c>
      <c r="S52" s="10">
        <v>0</v>
      </c>
      <c r="T52" s="12">
        <f t="shared" si="6"/>
        <v>0</v>
      </c>
      <c r="U52" s="12"/>
      <c r="V52" s="12">
        <f t="shared" si="7"/>
        <v>0</v>
      </c>
      <c r="W52" s="27"/>
    </row>
    <row r="53" spans="1:23" ht="20.25" x14ac:dyDescent="0.25">
      <c r="A53" s="62"/>
      <c r="B53" s="63" t="s">
        <v>10</v>
      </c>
      <c r="C53" s="67" t="s">
        <v>34</v>
      </c>
      <c r="D53" s="67">
        <v>600</v>
      </c>
      <c r="E53" s="32">
        <v>2</v>
      </c>
      <c r="F53" s="27">
        <v>1000</v>
      </c>
      <c r="G53" s="10"/>
      <c r="H53" s="10">
        <f t="shared" si="13"/>
        <v>1000</v>
      </c>
      <c r="I53" s="10"/>
      <c r="J53" s="10">
        <f t="shared" si="9"/>
        <v>1000</v>
      </c>
      <c r="K53" s="10"/>
      <c r="L53" s="12">
        <f t="shared" si="2"/>
        <v>1000</v>
      </c>
      <c r="M53" s="10"/>
      <c r="N53" s="12">
        <f t="shared" si="3"/>
        <v>1000</v>
      </c>
      <c r="O53" s="10"/>
      <c r="P53" s="12">
        <f t="shared" si="4"/>
        <v>1000</v>
      </c>
      <c r="Q53" s="10"/>
      <c r="R53" s="12">
        <f t="shared" si="5"/>
        <v>1000</v>
      </c>
      <c r="S53" s="10"/>
      <c r="T53" s="12">
        <f t="shared" si="6"/>
        <v>1000</v>
      </c>
      <c r="U53" s="12"/>
      <c r="V53" s="12">
        <f t="shared" si="7"/>
        <v>1000</v>
      </c>
      <c r="W53" s="27">
        <v>1000</v>
      </c>
    </row>
    <row r="54" spans="1:23" ht="20.25" x14ac:dyDescent="0.25">
      <c r="A54" s="62"/>
      <c r="B54" s="63"/>
      <c r="C54" s="67"/>
      <c r="D54" s="67"/>
      <c r="E54" s="32">
        <v>9</v>
      </c>
      <c r="F54" s="27"/>
      <c r="G54" s="10"/>
      <c r="H54" s="10">
        <f t="shared" si="13"/>
        <v>0</v>
      </c>
      <c r="I54" s="10">
        <v>0</v>
      </c>
      <c r="J54" s="10">
        <f t="shared" si="9"/>
        <v>0</v>
      </c>
      <c r="K54" s="10">
        <v>0</v>
      </c>
      <c r="L54" s="12">
        <f t="shared" si="2"/>
        <v>0</v>
      </c>
      <c r="M54" s="10">
        <v>0</v>
      </c>
      <c r="N54" s="12">
        <f t="shared" si="3"/>
        <v>0</v>
      </c>
      <c r="O54" s="10">
        <v>0</v>
      </c>
      <c r="P54" s="12">
        <f t="shared" si="4"/>
        <v>0</v>
      </c>
      <c r="Q54" s="10">
        <v>0</v>
      </c>
      <c r="R54" s="12">
        <f t="shared" si="5"/>
        <v>0</v>
      </c>
      <c r="S54" s="10">
        <v>0</v>
      </c>
      <c r="T54" s="12">
        <f t="shared" si="6"/>
        <v>0</v>
      </c>
      <c r="U54" s="12"/>
      <c r="V54" s="12">
        <f t="shared" si="7"/>
        <v>0</v>
      </c>
      <c r="W54" s="27"/>
    </row>
    <row r="55" spans="1:23" ht="303.75" x14ac:dyDescent="0.3">
      <c r="A55" s="16"/>
      <c r="B55" s="17" t="s">
        <v>491</v>
      </c>
      <c r="C55" s="32" t="s">
        <v>35</v>
      </c>
      <c r="D55" s="32"/>
      <c r="E55" s="32"/>
      <c r="F55" s="27">
        <v>1439.3</v>
      </c>
      <c r="G55" s="10">
        <f t="shared" ref="G55:I57" si="14">G56</f>
        <v>0</v>
      </c>
      <c r="H55" s="10">
        <f t="shared" si="14"/>
        <v>500</v>
      </c>
      <c r="I55" s="10">
        <f t="shared" si="14"/>
        <v>0</v>
      </c>
      <c r="J55" s="10">
        <f t="shared" si="9"/>
        <v>500</v>
      </c>
      <c r="K55" s="10">
        <f>K56</f>
        <v>0</v>
      </c>
      <c r="L55" s="12">
        <f t="shared" si="2"/>
        <v>500</v>
      </c>
      <c r="M55" s="10">
        <f>M56</f>
        <v>0</v>
      </c>
      <c r="N55" s="12">
        <f t="shared" si="3"/>
        <v>500</v>
      </c>
      <c r="O55" s="10">
        <f>O56</f>
        <v>0</v>
      </c>
      <c r="P55" s="12">
        <f t="shared" si="4"/>
        <v>500</v>
      </c>
      <c r="Q55" s="10">
        <f>Q56</f>
        <v>0</v>
      </c>
      <c r="R55" s="12">
        <f t="shared" si="5"/>
        <v>500</v>
      </c>
      <c r="S55" s="10">
        <f>S56</f>
        <v>0</v>
      </c>
      <c r="T55" s="12">
        <f t="shared" si="6"/>
        <v>500</v>
      </c>
      <c r="U55" s="12"/>
      <c r="V55" s="12">
        <f t="shared" si="7"/>
        <v>500</v>
      </c>
      <c r="W55" s="27">
        <v>1439.3</v>
      </c>
    </row>
    <row r="56" spans="1:23" ht="303.75" x14ac:dyDescent="0.3">
      <c r="A56" s="16"/>
      <c r="B56" s="17" t="s">
        <v>491</v>
      </c>
      <c r="C56" s="32" t="s">
        <v>35</v>
      </c>
      <c r="D56" s="32">
        <v>600</v>
      </c>
      <c r="E56" s="32"/>
      <c r="F56" s="27">
        <v>1439.3</v>
      </c>
      <c r="G56" s="10">
        <f t="shared" si="14"/>
        <v>0</v>
      </c>
      <c r="H56" s="10">
        <f t="shared" si="14"/>
        <v>500</v>
      </c>
      <c r="I56" s="10">
        <f t="shared" si="14"/>
        <v>0</v>
      </c>
      <c r="J56" s="10">
        <f t="shared" ref="J56" si="15">H56+I56</f>
        <v>500</v>
      </c>
      <c r="K56" s="10">
        <f>K57</f>
        <v>0</v>
      </c>
      <c r="L56" s="12">
        <f t="shared" ref="L56" si="16">J56+K56</f>
        <v>500</v>
      </c>
      <c r="M56" s="10">
        <f>M57</f>
        <v>0</v>
      </c>
      <c r="N56" s="12">
        <f t="shared" ref="N56" si="17">L56+M56</f>
        <v>500</v>
      </c>
      <c r="O56" s="10">
        <f>O57</f>
        <v>0</v>
      </c>
      <c r="P56" s="12">
        <f t="shared" ref="P56" si="18">N56+O56</f>
        <v>500</v>
      </c>
      <c r="Q56" s="10">
        <f>Q57</f>
        <v>0</v>
      </c>
      <c r="R56" s="12">
        <f t="shared" ref="R56" si="19">P56+Q56</f>
        <v>500</v>
      </c>
      <c r="S56" s="10">
        <f>S57</f>
        <v>0</v>
      </c>
      <c r="T56" s="12">
        <f t="shared" ref="T56" si="20">R56+S56</f>
        <v>500</v>
      </c>
      <c r="U56" s="12"/>
      <c r="V56" s="12">
        <f t="shared" ref="V56" si="21">T56+U56</f>
        <v>500</v>
      </c>
      <c r="W56" s="27">
        <v>1439.3</v>
      </c>
    </row>
    <row r="57" spans="1:23" ht="60.75" x14ac:dyDescent="0.3">
      <c r="A57" s="16"/>
      <c r="B57" s="17" t="s">
        <v>490</v>
      </c>
      <c r="C57" s="32" t="s">
        <v>36</v>
      </c>
      <c r="D57" s="32"/>
      <c r="E57" s="32"/>
      <c r="F57" s="27">
        <f>F58</f>
        <v>500</v>
      </c>
      <c r="G57" s="10">
        <f t="shared" si="14"/>
        <v>0</v>
      </c>
      <c r="H57" s="10">
        <f t="shared" si="14"/>
        <v>500</v>
      </c>
      <c r="I57" s="10">
        <f t="shared" si="14"/>
        <v>0</v>
      </c>
      <c r="J57" s="10">
        <f t="shared" si="9"/>
        <v>500</v>
      </c>
      <c r="K57" s="10">
        <f>K58</f>
        <v>0</v>
      </c>
      <c r="L57" s="12">
        <f t="shared" si="2"/>
        <v>500</v>
      </c>
      <c r="M57" s="10">
        <f>M58</f>
        <v>0</v>
      </c>
      <c r="N57" s="12">
        <f t="shared" si="3"/>
        <v>500</v>
      </c>
      <c r="O57" s="10">
        <f>O58</f>
        <v>0</v>
      </c>
      <c r="P57" s="12">
        <f t="shared" si="4"/>
        <v>500</v>
      </c>
      <c r="Q57" s="10">
        <f>Q58</f>
        <v>0</v>
      </c>
      <c r="R57" s="12">
        <f t="shared" si="5"/>
        <v>500</v>
      </c>
      <c r="S57" s="10">
        <f>S58</f>
        <v>0</v>
      </c>
      <c r="T57" s="12">
        <f t="shared" si="6"/>
        <v>500</v>
      </c>
      <c r="U57" s="12"/>
      <c r="V57" s="12">
        <f t="shared" si="7"/>
        <v>500</v>
      </c>
      <c r="W57" s="27">
        <f>W58</f>
        <v>500</v>
      </c>
    </row>
    <row r="58" spans="1:23" ht="81" x14ac:dyDescent="0.3">
      <c r="A58" s="16"/>
      <c r="B58" s="17" t="s">
        <v>25</v>
      </c>
      <c r="C58" s="32" t="s">
        <v>36</v>
      </c>
      <c r="D58" s="32">
        <v>600</v>
      </c>
      <c r="E58" s="32">
        <v>2</v>
      </c>
      <c r="F58" s="27">
        <v>500</v>
      </c>
      <c r="G58" s="10"/>
      <c r="H58" s="10">
        <f>F58+G58</f>
        <v>500</v>
      </c>
      <c r="I58" s="10">
        <v>0</v>
      </c>
      <c r="J58" s="10">
        <f t="shared" si="9"/>
        <v>500</v>
      </c>
      <c r="K58" s="10">
        <v>0</v>
      </c>
      <c r="L58" s="12">
        <f t="shared" si="2"/>
        <v>500</v>
      </c>
      <c r="M58" s="10">
        <v>0</v>
      </c>
      <c r="N58" s="12">
        <f t="shared" si="3"/>
        <v>500</v>
      </c>
      <c r="O58" s="10">
        <v>0</v>
      </c>
      <c r="P58" s="12">
        <f t="shared" si="4"/>
        <v>500</v>
      </c>
      <c r="Q58" s="10">
        <v>0</v>
      </c>
      <c r="R58" s="12">
        <f t="shared" si="5"/>
        <v>500</v>
      </c>
      <c r="S58" s="10">
        <v>0</v>
      </c>
      <c r="T58" s="12">
        <f t="shared" si="6"/>
        <v>500</v>
      </c>
      <c r="U58" s="12"/>
      <c r="V58" s="12">
        <f t="shared" si="7"/>
        <v>500</v>
      </c>
      <c r="W58" s="27">
        <v>500</v>
      </c>
    </row>
    <row r="59" spans="1:23" ht="121.5" x14ac:dyDescent="0.3">
      <c r="A59" s="16"/>
      <c r="B59" s="17" t="s">
        <v>26</v>
      </c>
      <c r="C59" s="32" t="s">
        <v>37</v>
      </c>
      <c r="D59" s="32"/>
      <c r="E59" s="32"/>
      <c r="F59" s="27">
        <f>F60</f>
        <v>500</v>
      </c>
      <c r="G59" s="10">
        <f>G60</f>
        <v>0</v>
      </c>
      <c r="H59" s="10">
        <f>H60</f>
        <v>500</v>
      </c>
      <c r="I59" s="10">
        <f>I60</f>
        <v>0</v>
      </c>
      <c r="J59" s="10">
        <f t="shared" si="9"/>
        <v>500</v>
      </c>
      <c r="K59" s="10">
        <f>K60</f>
        <v>0</v>
      </c>
      <c r="L59" s="12">
        <f t="shared" si="2"/>
        <v>500</v>
      </c>
      <c r="M59" s="10">
        <f>M60</f>
        <v>0</v>
      </c>
      <c r="N59" s="12">
        <f t="shared" si="3"/>
        <v>500</v>
      </c>
      <c r="O59" s="10">
        <f>O60</f>
        <v>0</v>
      </c>
      <c r="P59" s="12">
        <f t="shared" si="4"/>
        <v>500</v>
      </c>
      <c r="Q59" s="10">
        <f>Q60</f>
        <v>0</v>
      </c>
      <c r="R59" s="12">
        <f t="shared" si="5"/>
        <v>500</v>
      </c>
      <c r="S59" s="10">
        <f>S60</f>
        <v>0</v>
      </c>
      <c r="T59" s="12">
        <f t="shared" si="6"/>
        <v>500</v>
      </c>
      <c r="U59" s="12"/>
      <c r="V59" s="12">
        <f t="shared" si="7"/>
        <v>500</v>
      </c>
      <c r="W59" s="27">
        <f>W60</f>
        <v>500</v>
      </c>
    </row>
    <row r="60" spans="1:23" ht="81" x14ac:dyDescent="0.3">
      <c r="A60" s="16"/>
      <c r="B60" s="17" t="s">
        <v>25</v>
      </c>
      <c r="C60" s="32" t="s">
        <v>37</v>
      </c>
      <c r="D60" s="32">
        <v>600</v>
      </c>
      <c r="E60" s="32">
        <v>2</v>
      </c>
      <c r="F60" s="27">
        <v>500</v>
      </c>
      <c r="G60" s="10"/>
      <c r="H60" s="10">
        <f>F60+G60</f>
        <v>500</v>
      </c>
      <c r="I60" s="10"/>
      <c r="J60" s="10">
        <f t="shared" si="9"/>
        <v>500</v>
      </c>
      <c r="K60" s="10"/>
      <c r="L60" s="12">
        <f t="shared" si="2"/>
        <v>500</v>
      </c>
      <c r="M60" s="10"/>
      <c r="N60" s="12">
        <f t="shared" si="3"/>
        <v>500</v>
      </c>
      <c r="O60" s="10"/>
      <c r="P60" s="12">
        <f t="shared" si="4"/>
        <v>500</v>
      </c>
      <c r="Q60" s="10"/>
      <c r="R60" s="12">
        <f t="shared" si="5"/>
        <v>500</v>
      </c>
      <c r="S60" s="10"/>
      <c r="T60" s="12">
        <f t="shared" si="6"/>
        <v>500</v>
      </c>
      <c r="U60" s="12"/>
      <c r="V60" s="12">
        <f t="shared" si="7"/>
        <v>500</v>
      </c>
      <c r="W60" s="27">
        <v>500</v>
      </c>
    </row>
    <row r="61" spans="1:23" ht="121.5" hidden="1" x14ac:dyDescent="0.3">
      <c r="A61" s="16"/>
      <c r="B61" s="17" t="s">
        <v>26</v>
      </c>
      <c r="C61" s="32" t="s">
        <v>38</v>
      </c>
      <c r="D61" s="32"/>
      <c r="E61" s="32"/>
      <c r="F61" s="33">
        <f>F62</f>
        <v>0</v>
      </c>
      <c r="G61" s="9">
        <f>G62</f>
        <v>0</v>
      </c>
      <c r="H61" s="9">
        <f>H62</f>
        <v>0</v>
      </c>
      <c r="I61" s="10">
        <f>I62</f>
        <v>0</v>
      </c>
      <c r="J61" s="10">
        <f t="shared" si="9"/>
        <v>0</v>
      </c>
      <c r="K61" s="10">
        <f>K62</f>
        <v>0</v>
      </c>
      <c r="L61" s="11">
        <f t="shared" si="2"/>
        <v>0</v>
      </c>
      <c r="M61" s="10">
        <f>M62</f>
        <v>0</v>
      </c>
      <c r="N61" s="11">
        <f t="shared" si="3"/>
        <v>0</v>
      </c>
      <c r="O61" s="10">
        <f>O62</f>
        <v>0</v>
      </c>
      <c r="P61" s="11">
        <f t="shared" si="4"/>
        <v>0</v>
      </c>
      <c r="Q61" s="10">
        <f>Q62</f>
        <v>0</v>
      </c>
      <c r="R61" s="11">
        <f t="shared" si="5"/>
        <v>0</v>
      </c>
      <c r="S61" s="10">
        <f>S62</f>
        <v>0</v>
      </c>
      <c r="T61" s="11">
        <f t="shared" si="6"/>
        <v>0</v>
      </c>
      <c r="U61" s="11"/>
      <c r="V61" s="11">
        <f t="shared" si="7"/>
        <v>0</v>
      </c>
      <c r="W61" s="33">
        <f>W62</f>
        <v>0</v>
      </c>
    </row>
    <row r="62" spans="1:23" ht="81" hidden="1" x14ac:dyDescent="0.3">
      <c r="A62" s="16"/>
      <c r="B62" s="17" t="s">
        <v>25</v>
      </c>
      <c r="C62" s="32" t="s">
        <v>38</v>
      </c>
      <c r="D62" s="32">
        <v>600</v>
      </c>
      <c r="E62" s="32"/>
      <c r="F62" s="33"/>
      <c r="G62" s="9"/>
      <c r="H62" s="9">
        <f t="shared" ref="H62:H67" si="22">F62+G62</f>
        <v>0</v>
      </c>
      <c r="I62" s="10">
        <v>0</v>
      </c>
      <c r="J62" s="10">
        <f t="shared" si="9"/>
        <v>0</v>
      </c>
      <c r="K62" s="10">
        <v>0</v>
      </c>
      <c r="L62" s="11">
        <f t="shared" si="2"/>
        <v>0</v>
      </c>
      <c r="M62" s="10">
        <v>0</v>
      </c>
      <c r="N62" s="11">
        <f t="shared" si="3"/>
        <v>0</v>
      </c>
      <c r="O62" s="10">
        <v>0</v>
      </c>
      <c r="P62" s="11">
        <f t="shared" si="4"/>
        <v>0</v>
      </c>
      <c r="Q62" s="10">
        <v>0</v>
      </c>
      <c r="R62" s="11">
        <f t="shared" si="5"/>
        <v>0</v>
      </c>
      <c r="S62" s="10">
        <v>0</v>
      </c>
      <c r="T62" s="11">
        <f t="shared" si="6"/>
        <v>0</v>
      </c>
      <c r="U62" s="11"/>
      <c r="V62" s="11">
        <f t="shared" si="7"/>
        <v>0</v>
      </c>
      <c r="W62" s="33"/>
    </row>
    <row r="63" spans="1:23" ht="81" x14ac:dyDescent="0.3">
      <c r="A63" s="16"/>
      <c r="B63" s="17" t="s">
        <v>27</v>
      </c>
      <c r="C63" s="32" t="s">
        <v>39</v>
      </c>
      <c r="D63" s="32"/>
      <c r="E63" s="32"/>
      <c r="F63" s="27">
        <f>F64</f>
        <v>1200</v>
      </c>
      <c r="G63" s="10"/>
      <c r="H63" s="10">
        <f t="shared" si="22"/>
        <v>1200</v>
      </c>
      <c r="I63" s="10"/>
      <c r="J63" s="10">
        <f t="shared" si="9"/>
        <v>1200</v>
      </c>
      <c r="K63" s="10"/>
      <c r="L63" s="12">
        <f t="shared" si="2"/>
        <v>1200</v>
      </c>
      <c r="M63" s="10"/>
      <c r="N63" s="12">
        <f t="shared" si="3"/>
        <v>1200</v>
      </c>
      <c r="O63" s="10"/>
      <c r="P63" s="12">
        <f t="shared" si="4"/>
        <v>1200</v>
      </c>
      <c r="Q63" s="10"/>
      <c r="R63" s="12">
        <f t="shared" si="5"/>
        <v>1200</v>
      </c>
      <c r="S63" s="10"/>
      <c r="T63" s="12">
        <f t="shared" si="6"/>
        <v>1200</v>
      </c>
      <c r="U63" s="12"/>
      <c r="V63" s="12">
        <f t="shared" si="7"/>
        <v>1200</v>
      </c>
      <c r="W63" s="27">
        <f>W64</f>
        <v>1200</v>
      </c>
    </row>
    <row r="64" spans="1:23" ht="101.25" x14ac:dyDescent="0.3">
      <c r="A64" s="16"/>
      <c r="B64" s="17" t="s">
        <v>28</v>
      </c>
      <c r="C64" s="32" t="s">
        <v>39</v>
      </c>
      <c r="D64" s="32">
        <v>100</v>
      </c>
      <c r="E64" s="32"/>
      <c r="F64" s="27">
        <v>1200</v>
      </c>
      <c r="G64" s="10"/>
      <c r="H64" s="10">
        <f t="shared" si="22"/>
        <v>1200</v>
      </c>
      <c r="I64" s="10"/>
      <c r="J64" s="10">
        <f t="shared" si="9"/>
        <v>1200</v>
      </c>
      <c r="K64" s="10"/>
      <c r="L64" s="12">
        <f t="shared" si="2"/>
        <v>1200</v>
      </c>
      <c r="M64" s="10"/>
      <c r="N64" s="12">
        <f t="shared" si="3"/>
        <v>1200</v>
      </c>
      <c r="O64" s="10"/>
      <c r="P64" s="12">
        <f t="shared" si="4"/>
        <v>1200</v>
      </c>
      <c r="Q64" s="10"/>
      <c r="R64" s="12">
        <f t="shared" si="5"/>
        <v>1200</v>
      </c>
      <c r="S64" s="10"/>
      <c r="T64" s="12">
        <f t="shared" si="6"/>
        <v>1200</v>
      </c>
      <c r="U64" s="12"/>
      <c r="V64" s="12">
        <f t="shared" si="7"/>
        <v>1200</v>
      </c>
      <c r="W64" s="27">
        <v>1200</v>
      </c>
    </row>
    <row r="65" spans="1:23" ht="40.5" x14ac:dyDescent="0.3">
      <c r="A65" s="16"/>
      <c r="B65" s="17" t="s">
        <v>29</v>
      </c>
      <c r="C65" s="32" t="s">
        <v>40</v>
      </c>
      <c r="D65" s="32"/>
      <c r="E65" s="32"/>
      <c r="F65" s="27">
        <f>F66</f>
        <v>200</v>
      </c>
      <c r="G65" s="10">
        <f>G66</f>
        <v>0</v>
      </c>
      <c r="H65" s="10">
        <f t="shared" si="22"/>
        <v>200</v>
      </c>
      <c r="I65" s="10">
        <f>I66</f>
        <v>0</v>
      </c>
      <c r="J65" s="10">
        <f t="shared" si="9"/>
        <v>200</v>
      </c>
      <c r="K65" s="10">
        <f>K66</f>
        <v>0</v>
      </c>
      <c r="L65" s="12">
        <f t="shared" si="2"/>
        <v>200</v>
      </c>
      <c r="M65" s="10">
        <f>M66</f>
        <v>0</v>
      </c>
      <c r="N65" s="12">
        <f t="shared" si="3"/>
        <v>200</v>
      </c>
      <c r="O65" s="10">
        <f>O66</f>
        <v>0</v>
      </c>
      <c r="P65" s="12">
        <f t="shared" si="4"/>
        <v>200</v>
      </c>
      <c r="Q65" s="10">
        <f>Q66</f>
        <v>0</v>
      </c>
      <c r="R65" s="12">
        <f t="shared" si="5"/>
        <v>200</v>
      </c>
      <c r="S65" s="10">
        <f>S66</f>
        <v>0</v>
      </c>
      <c r="T65" s="12">
        <f t="shared" si="6"/>
        <v>200</v>
      </c>
      <c r="U65" s="12"/>
      <c r="V65" s="12">
        <f t="shared" si="7"/>
        <v>200</v>
      </c>
      <c r="W65" s="27">
        <f>W66</f>
        <v>200</v>
      </c>
    </row>
    <row r="66" spans="1:23" ht="81" x14ac:dyDescent="0.3">
      <c r="A66" s="16"/>
      <c r="B66" s="17" t="s">
        <v>25</v>
      </c>
      <c r="C66" s="32" t="s">
        <v>40</v>
      </c>
      <c r="D66" s="32">
        <v>600</v>
      </c>
      <c r="E66" s="32">
        <v>9</v>
      </c>
      <c r="F66" s="27">
        <v>200</v>
      </c>
      <c r="G66" s="10"/>
      <c r="H66" s="10">
        <f t="shared" si="22"/>
        <v>200</v>
      </c>
      <c r="I66" s="10">
        <v>0</v>
      </c>
      <c r="J66" s="10">
        <f t="shared" si="9"/>
        <v>200</v>
      </c>
      <c r="K66" s="10">
        <v>0</v>
      </c>
      <c r="L66" s="12">
        <f t="shared" si="2"/>
        <v>200</v>
      </c>
      <c r="M66" s="10">
        <v>0</v>
      </c>
      <c r="N66" s="12">
        <f t="shared" si="3"/>
        <v>200</v>
      </c>
      <c r="O66" s="10">
        <v>0</v>
      </c>
      <c r="P66" s="12">
        <f t="shared" si="4"/>
        <v>200</v>
      </c>
      <c r="Q66" s="10">
        <v>0</v>
      </c>
      <c r="R66" s="12">
        <f t="shared" si="5"/>
        <v>200</v>
      </c>
      <c r="S66" s="10">
        <v>0</v>
      </c>
      <c r="T66" s="12">
        <f t="shared" si="6"/>
        <v>200</v>
      </c>
      <c r="U66" s="12"/>
      <c r="V66" s="12">
        <f t="shared" si="7"/>
        <v>200</v>
      </c>
      <c r="W66" s="27">
        <v>200</v>
      </c>
    </row>
    <row r="67" spans="1:23" ht="101.25" x14ac:dyDescent="0.25">
      <c r="A67" s="44">
        <v>2</v>
      </c>
      <c r="B67" s="35" t="s">
        <v>534</v>
      </c>
      <c r="C67" s="48" t="s">
        <v>43</v>
      </c>
      <c r="D67" s="48"/>
      <c r="E67" s="44"/>
      <c r="F67" s="44">
        <f>F68+F72+F77</f>
        <v>3254.6559999999999</v>
      </c>
      <c r="G67" s="49">
        <f>G68+G72+G77</f>
        <v>0</v>
      </c>
      <c r="H67" s="49">
        <f t="shared" si="22"/>
        <v>3254.6559999999999</v>
      </c>
      <c r="I67" s="46">
        <f>I68+I72+I77</f>
        <v>0</v>
      </c>
      <c r="J67" s="46">
        <f t="shared" si="9"/>
        <v>3254.6559999999999</v>
      </c>
      <c r="K67" s="46">
        <f>K68+K72+K77</f>
        <v>0</v>
      </c>
      <c r="L67" s="50">
        <f t="shared" si="2"/>
        <v>3254.6559999999999</v>
      </c>
      <c r="M67" s="46">
        <f>M68+M72+M77</f>
        <v>0</v>
      </c>
      <c r="N67" s="50">
        <f t="shared" si="3"/>
        <v>3254.6559999999999</v>
      </c>
      <c r="O67" s="46">
        <f>O68+O72+O77</f>
        <v>0</v>
      </c>
      <c r="P67" s="50">
        <f t="shared" si="4"/>
        <v>3254.6559999999999</v>
      </c>
      <c r="Q67" s="46"/>
      <c r="R67" s="50">
        <f t="shared" si="5"/>
        <v>3254.6559999999999</v>
      </c>
      <c r="S67" s="46">
        <f>S68+S72+S77</f>
        <v>0</v>
      </c>
      <c r="T67" s="50">
        <f t="shared" si="6"/>
        <v>3254.6559999999999</v>
      </c>
      <c r="U67" s="50"/>
      <c r="V67" s="50">
        <f t="shared" si="7"/>
        <v>3254.6559999999999</v>
      </c>
      <c r="W67" s="44">
        <f>W68+W72+W77</f>
        <v>3254.6559999999999</v>
      </c>
    </row>
    <row r="68" spans="1:23" ht="101.25" x14ac:dyDescent="0.3">
      <c r="A68" s="16"/>
      <c r="B68" s="17" t="s">
        <v>533</v>
      </c>
      <c r="C68" s="32" t="s">
        <v>44</v>
      </c>
      <c r="D68" s="32"/>
      <c r="E68" s="33"/>
      <c r="F68" s="33" t="str">
        <f>F69</f>
        <v>10,000</v>
      </c>
      <c r="G68" s="9">
        <f>G69</f>
        <v>0</v>
      </c>
      <c r="H68" s="9">
        <f>H69</f>
        <v>10</v>
      </c>
      <c r="I68" s="10">
        <f>I69</f>
        <v>0</v>
      </c>
      <c r="J68" s="10">
        <f t="shared" si="9"/>
        <v>10</v>
      </c>
      <c r="K68" s="10">
        <f>K69</f>
        <v>0</v>
      </c>
      <c r="L68" s="11">
        <f t="shared" si="2"/>
        <v>10</v>
      </c>
      <c r="M68" s="10">
        <f>M69</f>
        <v>0</v>
      </c>
      <c r="N68" s="11">
        <f t="shared" si="3"/>
        <v>10</v>
      </c>
      <c r="O68" s="10">
        <f>O69</f>
        <v>0</v>
      </c>
      <c r="P68" s="11">
        <f t="shared" si="4"/>
        <v>10</v>
      </c>
      <c r="Q68" s="10">
        <f>Q69</f>
        <v>0</v>
      </c>
      <c r="R68" s="11">
        <f t="shared" si="5"/>
        <v>10</v>
      </c>
      <c r="S68" s="10">
        <f>S69</f>
        <v>0</v>
      </c>
      <c r="T68" s="11">
        <f t="shared" si="6"/>
        <v>10</v>
      </c>
      <c r="U68" s="11"/>
      <c r="V68" s="11">
        <f t="shared" si="7"/>
        <v>10</v>
      </c>
      <c r="W68" s="33" t="str">
        <f>W69</f>
        <v>10,000</v>
      </c>
    </row>
    <row r="69" spans="1:23" ht="60.75" x14ac:dyDescent="0.3">
      <c r="A69" s="16"/>
      <c r="B69" s="17" t="s">
        <v>45</v>
      </c>
      <c r="C69" s="32" t="s">
        <v>46</v>
      </c>
      <c r="D69" s="32"/>
      <c r="E69" s="33"/>
      <c r="F69" s="33" t="str">
        <f>F70</f>
        <v>10,000</v>
      </c>
      <c r="G69" s="9">
        <f>G70</f>
        <v>0</v>
      </c>
      <c r="H69" s="9">
        <f t="shared" ref="H69:H80" si="23">F69+G69</f>
        <v>10</v>
      </c>
      <c r="I69" s="10">
        <f>I70</f>
        <v>0</v>
      </c>
      <c r="J69" s="10">
        <f t="shared" si="9"/>
        <v>10</v>
      </c>
      <c r="K69" s="10">
        <f>K70</f>
        <v>0</v>
      </c>
      <c r="L69" s="11">
        <f t="shared" si="2"/>
        <v>10</v>
      </c>
      <c r="M69" s="10">
        <f>M70</f>
        <v>0</v>
      </c>
      <c r="N69" s="11">
        <f t="shared" si="3"/>
        <v>10</v>
      </c>
      <c r="O69" s="10">
        <f>O70</f>
        <v>0</v>
      </c>
      <c r="P69" s="11">
        <f t="shared" si="4"/>
        <v>10</v>
      </c>
      <c r="Q69" s="10">
        <f>Q70</f>
        <v>0</v>
      </c>
      <c r="R69" s="11">
        <f t="shared" si="5"/>
        <v>10</v>
      </c>
      <c r="S69" s="10">
        <f>S70</f>
        <v>0</v>
      </c>
      <c r="T69" s="11">
        <f t="shared" si="6"/>
        <v>10</v>
      </c>
      <c r="U69" s="11"/>
      <c r="V69" s="11">
        <f t="shared" si="7"/>
        <v>10</v>
      </c>
      <c r="W69" s="33" t="str">
        <f>W70</f>
        <v>10,000</v>
      </c>
    </row>
    <row r="70" spans="1:23" ht="81" x14ac:dyDescent="0.3">
      <c r="A70" s="16"/>
      <c r="B70" s="17" t="s">
        <v>47</v>
      </c>
      <c r="C70" s="32" t="s">
        <v>48</v>
      </c>
      <c r="D70" s="32"/>
      <c r="E70" s="33"/>
      <c r="F70" s="33" t="str">
        <f>F71</f>
        <v>10,000</v>
      </c>
      <c r="G70" s="9">
        <f>G71</f>
        <v>0</v>
      </c>
      <c r="H70" s="9">
        <f t="shared" si="23"/>
        <v>10</v>
      </c>
      <c r="I70" s="10">
        <f>I71</f>
        <v>0</v>
      </c>
      <c r="J70" s="10">
        <f t="shared" si="9"/>
        <v>10</v>
      </c>
      <c r="K70" s="10">
        <f>K71</f>
        <v>0</v>
      </c>
      <c r="L70" s="11">
        <f t="shared" si="2"/>
        <v>10</v>
      </c>
      <c r="M70" s="10">
        <f>M71</f>
        <v>0</v>
      </c>
      <c r="N70" s="11">
        <f t="shared" si="3"/>
        <v>10</v>
      </c>
      <c r="O70" s="10">
        <f>O71</f>
        <v>0</v>
      </c>
      <c r="P70" s="11">
        <f t="shared" si="4"/>
        <v>10</v>
      </c>
      <c r="Q70" s="10">
        <f>Q71</f>
        <v>0</v>
      </c>
      <c r="R70" s="11">
        <f t="shared" si="5"/>
        <v>10</v>
      </c>
      <c r="S70" s="10">
        <f>S71</f>
        <v>0</v>
      </c>
      <c r="T70" s="11">
        <f t="shared" si="6"/>
        <v>10</v>
      </c>
      <c r="U70" s="11"/>
      <c r="V70" s="11">
        <f t="shared" si="7"/>
        <v>10</v>
      </c>
      <c r="W70" s="33" t="str">
        <f>W71</f>
        <v>10,000</v>
      </c>
    </row>
    <row r="71" spans="1:23" ht="60.75" x14ac:dyDescent="0.3">
      <c r="A71" s="16"/>
      <c r="B71" s="17" t="s">
        <v>15</v>
      </c>
      <c r="C71" s="32" t="s">
        <v>48</v>
      </c>
      <c r="D71" s="32">
        <v>200</v>
      </c>
      <c r="E71" s="33">
        <v>13</v>
      </c>
      <c r="F71" s="23" t="s">
        <v>532</v>
      </c>
      <c r="G71" s="24">
        <v>0</v>
      </c>
      <c r="H71" s="24">
        <f t="shared" si="23"/>
        <v>10</v>
      </c>
      <c r="I71" s="24">
        <v>0</v>
      </c>
      <c r="J71" s="24">
        <f t="shared" si="9"/>
        <v>10</v>
      </c>
      <c r="K71" s="24">
        <v>0</v>
      </c>
      <c r="L71" s="25">
        <f t="shared" si="2"/>
        <v>10</v>
      </c>
      <c r="M71" s="24">
        <v>0</v>
      </c>
      <c r="N71" s="25">
        <f t="shared" si="3"/>
        <v>10</v>
      </c>
      <c r="O71" s="24">
        <v>0</v>
      </c>
      <c r="P71" s="25">
        <f t="shared" si="4"/>
        <v>10</v>
      </c>
      <c r="Q71" s="24">
        <v>0</v>
      </c>
      <c r="R71" s="25">
        <f t="shared" si="5"/>
        <v>10</v>
      </c>
      <c r="S71" s="24">
        <v>0</v>
      </c>
      <c r="T71" s="25">
        <f t="shared" si="6"/>
        <v>10</v>
      </c>
      <c r="U71" s="25"/>
      <c r="V71" s="25">
        <f t="shared" si="7"/>
        <v>10</v>
      </c>
      <c r="W71" s="23" t="s">
        <v>532</v>
      </c>
    </row>
    <row r="72" spans="1:23" ht="101.25" x14ac:dyDescent="0.3">
      <c r="A72" s="16"/>
      <c r="B72" s="17" t="s">
        <v>498</v>
      </c>
      <c r="C72" s="32" t="s">
        <v>49</v>
      </c>
      <c r="D72" s="32"/>
      <c r="E72" s="33"/>
      <c r="F72" s="33">
        <f t="shared" ref="F72:S73" si="24">F73</f>
        <v>1076.8</v>
      </c>
      <c r="G72" s="9">
        <f t="shared" si="24"/>
        <v>0</v>
      </c>
      <c r="H72" s="9">
        <f t="shared" si="23"/>
        <v>1076.8</v>
      </c>
      <c r="I72" s="10">
        <f t="shared" si="24"/>
        <v>0</v>
      </c>
      <c r="J72" s="10">
        <f t="shared" si="9"/>
        <v>1076.8</v>
      </c>
      <c r="K72" s="10">
        <f t="shared" si="24"/>
        <v>0</v>
      </c>
      <c r="L72" s="11">
        <f t="shared" si="2"/>
        <v>1076.8</v>
      </c>
      <c r="M72" s="10">
        <f t="shared" si="24"/>
        <v>0</v>
      </c>
      <c r="N72" s="11">
        <f t="shared" si="3"/>
        <v>1076.8</v>
      </c>
      <c r="O72" s="10">
        <f t="shared" si="24"/>
        <v>0</v>
      </c>
      <c r="P72" s="11">
        <f t="shared" si="4"/>
        <v>1076.8</v>
      </c>
      <c r="Q72" s="10">
        <f t="shared" si="24"/>
        <v>0</v>
      </c>
      <c r="R72" s="11">
        <f t="shared" si="5"/>
        <v>1076.8</v>
      </c>
      <c r="S72" s="10">
        <f t="shared" si="24"/>
        <v>0</v>
      </c>
      <c r="T72" s="11">
        <f t="shared" si="6"/>
        <v>1076.8</v>
      </c>
      <c r="U72" s="11"/>
      <c r="V72" s="11">
        <f t="shared" si="7"/>
        <v>1076.8</v>
      </c>
      <c r="W72" s="33">
        <f t="shared" ref="W72:W73" si="25">W73</f>
        <v>1076.8</v>
      </c>
    </row>
    <row r="73" spans="1:23" ht="121.5" x14ac:dyDescent="0.3">
      <c r="A73" s="16"/>
      <c r="B73" s="17" t="s">
        <v>489</v>
      </c>
      <c r="C73" s="32" t="s">
        <v>50</v>
      </c>
      <c r="D73" s="32"/>
      <c r="E73" s="33"/>
      <c r="F73" s="33">
        <f t="shared" si="24"/>
        <v>1076.8</v>
      </c>
      <c r="G73" s="9">
        <f t="shared" si="24"/>
        <v>0</v>
      </c>
      <c r="H73" s="9">
        <f t="shared" si="23"/>
        <v>1076.8</v>
      </c>
      <c r="I73" s="10">
        <f t="shared" si="24"/>
        <v>0</v>
      </c>
      <c r="J73" s="10">
        <f t="shared" si="9"/>
        <v>1076.8</v>
      </c>
      <c r="K73" s="10">
        <f t="shared" si="24"/>
        <v>0</v>
      </c>
      <c r="L73" s="11">
        <f t="shared" si="2"/>
        <v>1076.8</v>
      </c>
      <c r="M73" s="10">
        <f t="shared" si="24"/>
        <v>0</v>
      </c>
      <c r="N73" s="11">
        <f t="shared" si="3"/>
        <v>1076.8</v>
      </c>
      <c r="O73" s="10">
        <f t="shared" si="24"/>
        <v>0</v>
      </c>
      <c r="P73" s="11">
        <f t="shared" si="4"/>
        <v>1076.8</v>
      </c>
      <c r="Q73" s="10">
        <f t="shared" si="24"/>
        <v>0</v>
      </c>
      <c r="R73" s="11">
        <f t="shared" si="5"/>
        <v>1076.8</v>
      </c>
      <c r="S73" s="10">
        <f t="shared" si="24"/>
        <v>0</v>
      </c>
      <c r="T73" s="11">
        <f t="shared" si="6"/>
        <v>1076.8</v>
      </c>
      <c r="U73" s="11"/>
      <c r="V73" s="11">
        <f t="shared" si="7"/>
        <v>1076.8</v>
      </c>
      <c r="W73" s="33">
        <f t="shared" si="25"/>
        <v>1076.8</v>
      </c>
    </row>
    <row r="74" spans="1:23" ht="81" x14ac:dyDescent="0.3">
      <c r="A74" s="16"/>
      <c r="B74" s="17" t="s">
        <v>47</v>
      </c>
      <c r="C74" s="32" t="s">
        <v>51</v>
      </c>
      <c r="D74" s="32"/>
      <c r="E74" s="33"/>
      <c r="F74" s="33">
        <f>F75+F76</f>
        <v>1076.8</v>
      </c>
      <c r="G74" s="9">
        <f>G75+G76</f>
        <v>0</v>
      </c>
      <c r="H74" s="9">
        <f t="shared" si="23"/>
        <v>1076.8</v>
      </c>
      <c r="I74" s="10">
        <f>I75+I76</f>
        <v>0</v>
      </c>
      <c r="J74" s="10">
        <f t="shared" si="9"/>
        <v>1076.8</v>
      </c>
      <c r="K74" s="10">
        <f>K75+K76</f>
        <v>0</v>
      </c>
      <c r="L74" s="11">
        <f t="shared" si="2"/>
        <v>1076.8</v>
      </c>
      <c r="M74" s="10">
        <f>M75+M76</f>
        <v>0</v>
      </c>
      <c r="N74" s="11">
        <f t="shared" si="3"/>
        <v>1076.8</v>
      </c>
      <c r="O74" s="10">
        <f>O75+O76</f>
        <v>0</v>
      </c>
      <c r="P74" s="11">
        <f t="shared" si="4"/>
        <v>1076.8</v>
      </c>
      <c r="Q74" s="10">
        <f>Q75+Q76</f>
        <v>0</v>
      </c>
      <c r="R74" s="11">
        <f t="shared" si="5"/>
        <v>1076.8</v>
      </c>
      <c r="S74" s="10">
        <f>S75+S76</f>
        <v>0</v>
      </c>
      <c r="T74" s="11">
        <f t="shared" si="6"/>
        <v>1076.8</v>
      </c>
      <c r="U74" s="11"/>
      <c r="V74" s="11">
        <f t="shared" si="7"/>
        <v>1076.8</v>
      </c>
      <c r="W74" s="33">
        <f>W75+W76</f>
        <v>1076.8</v>
      </c>
    </row>
    <row r="75" spans="1:23" ht="60.75" x14ac:dyDescent="0.3">
      <c r="A75" s="16"/>
      <c r="B75" s="17" t="s">
        <v>15</v>
      </c>
      <c r="C75" s="32" t="s">
        <v>51</v>
      </c>
      <c r="D75" s="32">
        <v>200</v>
      </c>
      <c r="E75" s="33">
        <v>13</v>
      </c>
      <c r="F75" s="23" t="s">
        <v>535</v>
      </c>
      <c r="G75" s="24">
        <v>0</v>
      </c>
      <c r="H75" s="24">
        <f t="shared" si="23"/>
        <v>964.8</v>
      </c>
      <c r="I75" s="24"/>
      <c r="J75" s="24">
        <f t="shared" si="9"/>
        <v>964.8</v>
      </c>
      <c r="K75" s="24"/>
      <c r="L75" s="25">
        <f t="shared" si="2"/>
        <v>964.8</v>
      </c>
      <c r="M75" s="24">
        <v>0</v>
      </c>
      <c r="N75" s="25">
        <f t="shared" si="3"/>
        <v>964.8</v>
      </c>
      <c r="O75" s="24">
        <v>0</v>
      </c>
      <c r="P75" s="25">
        <f t="shared" si="4"/>
        <v>964.8</v>
      </c>
      <c r="Q75" s="24"/>
      <c r="R75" s="25">
        <f t="shared" si="5"/>
        <v>964.8</v>
      </c>
      <c r="S75" s="24"/>
      <c r="T75" s="25">
        <f t="shared" si="6"/>
        <v>964.8</v>
      </c>
      <c r="U75" s="25"/>
      <c r="V75" s="25">
        <f t="shared" si="7"/>
        <v>964.8</v>
      </c>
      <c r="W75" s="23" t="s">
        <v>535</v>
      </c>
    </row>
    <row r="76" spans="1:23" ht="40.5" x14ac:dyDescent="0.3">
      <c r="A76" s="16"/>
      <c r="B76" s="17" t="s">
        <v>16</v>
      </c>
      <c r="C76" s="32" t="s">
        <v>51</v>
      </c>
      <c r="D76" s="32">
        <v>300</v>
      </c>
      <c r="E76" s="33"/>
      <c r="F76" s="23" t="s">
        <v>536</v>
      </c>
      <c r="G76" s="24"/>
      <c r="H76" s="24">
        <v>0</v>
      </c>
      <c r="I76" s="24"/>
      <c r="J76" s="24">
        <f>H76+I76</f>
        <v>0</v>
      </c>
      <c r="K76" s="24"/>
      <c r="L76" s="25">
        <f t="shared" si="2"/>
        <v>0</v>
      </c>
      <c r="M76" s="24">
        <v>0</v>
      </c>
      <c r="N76" s="25">
        <f t="shared" si="3"/>
        <v>0</v>
      </c>
      <c r="O76" s="24">
        <v>0</v>
      </c>
      <c r="P76" s="25">
        <f t="shared" si="4"/>
        <v>0</v>
      </c>
      <c r="Q76" s="24"/>
      <c r="R76" s="25">
        <f t="shared" si="5"/>
        <v>0</v>
      </c>
      <c r="S76" s="24">
        <v>0</v>
      </c>
      <c r="T76" s="25">
        <f t="shared" si="6"/>
        <v>0</v>
      </c>
      <c r="U76" s="25"/>
      <c r="V76" s="25">
        <f>T76+U77</f>
        <v>0</v>
      </c>
      <c r="W76" s="23" t="s">
        <v>536</v>
      </c>
    </row>
    <row r="77" spans="1:23" ht="60.75" x14ac:dyDescent="0.3">
      <c r="A77" s="16"/>
      <c r="B77" s="17" t="s">
        <v>487</v>
      </c>
      <c r="C77" s="32" t="s">
        <v>52</v>
      </c>
      <c r="D77" s="32"/>
      <c r="E77" s="33"/>
      <c r="F77" s="33" t="str">
        <f>F78</f>
        <v>2167,856</v>
      </c>
      <c r="G77" s="9"/>
      <c r="H77" s="9">
        <f t="shared" si="23"/>
        <v>2167.8560000000002</v>
      </c>
      <c r="I77" s="10"/>
      <c r="J77" s="10">
        <f t="shared" si="9"/>
        <v>2167.8560000000002</v>
      </c>
      <c r="K77" s="10"/>
      <c r="L77" s="11">
        <f t="shared" si="2"/>
        <v>2167.8560000000002</v>
      </c>
      <c r="M77" s="10"/>
      <c r="N77" s="11">
        <f t="shared" si="3"/>
        <v>2167.8560000000002</v>
      </c>
      <c r="O77" s="10">
        <f>O78</f>
        <v>0</v>
      </c>
      <c r="P77" s="11">
        <f t="shared" si="4"/>
        <v>2167.8560000000002</v>
      </c>
      <c r="Q77" s="10">
        <v>20</v>
      </c>
      <c r="R77" s="11">
        <f t="shared" si="5"/>
        <v>2187.8560000000002</v>
      </c>
      <c r="S77" s="10">
        <f>S78</f>
        <v>0</v>
      </c>
      <c r="T77" s="11">
        <f t="shared" si="6"/>
        <v>2187.8560000000002</v>
      </c>
      <c r="U77" s="11"/>
      <c r="V77" s="11">
        <f>V78</f>
        <v>2187.8560000000002</v>
      </c>
      <c r="W77" s="33" t="str">
        <f>W78</f>
        <v>2167,856</v>
      </c>
    </row>
    <row r="78" spans="1:23" ht="40.5" x14ac:dyDescent="0.3">
      <c r="A78" s="16"/>
      <c r="B78" s="17" t="s">
        <v>488</v>
      </c>
      <c r="C78" s="32" t="s">
        <v>53</v>
      </c>
      <c r="D78" s="32"/>
      <c r="E78" s="33"/>
      <c r="F78" s="33" t="str">
        <f>F79</f>
        <v>2167,856</v>
      </c>
      <c r="G78" s="9"/>
      <c r="H78" s="9">
        <f t="shared" si="23"/>
        <v>2167.8560000000002</v>
      </c>
      <c r="I78" s="10"/>
      <c r="J78" s="10">
        <f t="shared" si="9"/>
        <v>2167.8560000000002</v>
      </c>
      <c r="K78" s="10"/>
      <c r="L78" s="11">
        <f t="shared" si="2"/>
        <v>2167.8560000000002</v>
      </c>
      <c r="M78" s="10"/>
      <c r="N78" s="11">
        <f t="shared" si="3"/>
        <v>2167.8560000000002</v>
      </c>
      <c r="O78" s="10">
        <f>O79</f>
        <v>0</v>
      </c>
      <c r="P78" s="11">
        <f t="shared" si="4"/>
        <v>2167.8560000000002</v>
      </c>
      <c r="Q78" s="10">
        <v>20</v>
      </c>
      <c r="R78" s="11">
        <f t="shared" si="5"/>
        <v>2187.8560000000002</v>
      </c>
      <c r="S78" s="10">
        <v>0</v>
      </c>
      <c r="T78" s="11">
        <f t="shared" si="6"/>
        <v>2187.8560000000002</v>
      </c>
      <c r="U78" s="11"/>
      <c r="V78" s="11">
        <f t="shared" si="7"/>
        <v>2187.8560000000002</v>
      </c>
      <c r="W78" s="33" t="str">
        <f>W79</f>
        <v>2167,856</v>
      </c>
    </row>
    <row r="79" spans="1:23" ht="60.75" x14ac:dyDescent="0.3">
      <c r="A79" s="16"/>
      <c r="B79" s="17" t="s">
        <v>54</v>
      </c>
      <c r="C79" s="32" t="s">
        <v>55</v>
      </c>
      <c r="D79" s="32"/>
      <c r="E79" s="33"/>
      <c r="F79" s="33" t="str">
        <f>F80</f>
        <v>2167,856</v>
      </c>
      <c r="G79" s="9"/>
      <c r="H79" s="9">
        <f t="shared" si="23"/>
        <v>2167.8560000000002</v>
      </c>
      <c r="I79" s="10"/>
      <c r="J79" s="10">
        <f t="shared" si="9"/>
        <v>2167.8560000000002</v>
      </c>
      <c r="K79" s="10"/>
      <c r="L79" s="11">
        <f t="shared" si="2"/>
        <v>2167.8560000000002</v>
      </c>
      <c r="M79" s="10"/>
      <c r="N79" s="11">
        <f t="shared" si="3"/>
        <v>2167.8560000000002</v>
      </c>
      <c r="O79" s="10">
        <f>O80</f>
        <v>0</v>
      </c>
      <c r="P79" s="11">
        <f t="shared" si="4"/>
        <v>2167.8560000000002</v>
      </c>
      <c r="Q79" s="10">
        <f>Q80+Q81</f>
        <v>0</v>
      </c>
      <c r="R79" s="11">
        <f t="shared" si="5"/>
        <v>2167.8560000000002</v>
      </c>
      <c r="S79" s="10">
        <v>0</v>
      </c>
      <c r="T79" s="11">
        <f t="shared" si="6"/>
        <v>2167.8560000000002</v>
      </c>
      <c r="U79" s="11"/>
      <c r="V79" s="11">
        <f t="shared" si="7"/>
        <v>2167.8560000000002</v>
      </c>
      <c r="W79" s="33" t="str">
        <f>W80</f>
        <v>2167,856</v>
      </c>
    </row>
    <row r="80" spans="1:23" ht="60.75" x14ac:dyDescent="0.3">
      <c r="A80" s="16"/>
      <c r="B80" s="17" t="s">
        <v>15</v>
      </c>
      <c r="C80" s="32" t="s">
        <v>55</v>
      </c>
      <c r="D80" s="32">
        <v>200</v>
      </c>
      <c r="E80" s="33">
        <v>13</v>
      </c>
      <c r="F80" s="23" t="s">
        <v>537</v>
      </c>
      <c r="G80" s="24"/>
      <c r="H80" s="24">
        <f t="shared" si="23"/>
        <v>2167.8560000000002</v>
      </c>
      <c r="I80" s="24"/>
      <c r="J80" s="24">
        <f t="shared" si="9"/>
        <v>2167.8560000000002</v>
      </c>
      <c r="K80" s="24"/>
      <c r="L80" s="25">
        <f t="shared" si="2"/>
        <v>2167.8560000000002</v>
      </c>
      <c r="M80" s="24"/>
      <c r="N80" s="25">
        <f t="shared" si="3"/>
        <v>2167.8560000000002</v>
      </c>
      <c r="O80" s="24"/>
      <c r="P80" s="25">
        <f t="shared" si="4"/>
        <v>2167.8560000000002</v>
      </c>
      <c r="Q80" s="24"/>
      <c r="R80" s="25">
        <f t="shared" si="5"/>
        <v>2167.8560000000002</v>
      </c>
      <c r="S80" s="24">
        <v>0</v>
      </c>
      <c r="T80" s="25">
        <f t="shared" si="6"/>
        <v>2167.8560000000002</v>
      </c>
      <c r="U80" s="25"/>
      <c r="V80" s="25">
        <f t="shared" si="7"/>
        <v>2167.8560000000002</v>
      </c>
      <c r="W80" s="23" t="s">
        <v>537</v>
      </c>
    </row>
    <row r="81" spans="1:23" ht="81" x14ac:dyDescent="0.25">
      <c r="A81" s="60">
        <v>3</v>
      </c>
      <c r="B81" s="35" t="s">
        <v>486</v>
      </c>
      <c r="C81" s="48" t="s">
        <v>56</v>
      </c>
      <c r="D81" s="48"/>
      <c r="E81" s="44"/>
      <c r="F81" s="45">
        <f>F82+F90</f>
        <v>500</v>
      </c>
      <c r="G81" s="46">
        <f>G82+G90</f>
        <v>0</v>
      </c>
      <c r="H81" s="46">
        <f>F81+G81</f>
        <v>500</v>
      </c>
      <c r="I81" s="46">
        <f>I82+I90</f>
        <v>0</v>
      </c>
      <c r="J81" s="46">
        <f t="shared" si="9"/>
        <v>500</v>
      </c>
      <c r="K81" s="46">
        <f>K82+K90</f>
        <v>0</v>
      </c>
      <c r="L81" s="47">
        <f t="shared" si="2"/>
        <v>500</v>
      </c>
      <c r="M81" s="46">
        <f>M82+M90</f>
        <v>0</v>
      </c>
      <c r="N81" s="47">
        <f t="shared" si="3"/>
        <v>500</v>
      </c>
      <c r="O81" s="46">
        <f>O82+O90</f>
        <v>0</v>
      </c>
      <c r="P81" s="47">
        <f t="shared" si="4"/>
        <v>500</v>
      </c>
      <c r="Q81" s="46">
        <f>Q82+Q90</f>
        <v>0</v>
      </c>
      <c r="R81" s="47">
        <f t="shared" si="5"/>
        <v>500</v>
      </c>
      <c r="S81" s="46">
        <f>S82+S90</f>
        <v>0</v>
      </c>
      <c r="T81" s="47">
        <f t="shared" si="6"/>
        <v>500</v>
      </c>
      <c r="U81" s="47"/>
      <c r="V81" s="47">
        <f t="shared" si="7"/>
        <v>500</v>
      </c>
      <c r="W81" s="45">
        <f>W82+W90</f>
        <v>500</v>
      </c>
    </row>
    <row r="82" spans="1:23" ht="60.75" x14ac:dyDescent="0.3">
      <c r="A82" s="16"/>
      <c r="B82" s="17" t="s">
        <v>483</v>
      </c>
      <c r="C82" s="32" t="s">
        <v>57</v>
      </c>
      <c r="D82" s="32"/>
      <c r="E82" s="33"/>
      <c r="F82" s="27">
        <f>F83+F85+F87</f>
        <v>500</v>
      </c>
      <c r="G82" s="10">
        <f>G83+G85+G87</f>
        <v>0</v>
      </c>
      <c r="H82" s="10">
        <f>F82+G82</f>
        <v>500</v>
      </c>
      <c r="I82" s="10">
        <f>I83+I85</f>
        <v>0</v>
      </c>
      <c r="J82" s="10">
        <f t="shared" si="9"/>
        <v>500</v>
      </c>
      <c r="K82" s="10">
        <f>K83+K85</f>
        <v>0</v>
      </c>
      <c r="L82" s="12">
        <f t="shared" si="2"/>
        <v>500</v>
      </c>
      <c r="M82" s="10">
        <f>M83+M85</f>
        <v>0</v>
      </c>
      <c r="N82" s="12">
        <f t="shared" si="3"/>
        <v>500</v>
      </c>
      <c r="O82" s="10">
        <f>O83+O85</f>
        <v>0</v>
      </c>
      <c r="P82" s="12">
        <f t="shared" si="4"/>
        <v>500</v>
      </c>
      <c r="Q82" s="10">
        <f>Q83+Q85</f>
        <v>0</v>
      </c>
      <c r="R82" s="12">
        <f t="shared" si="5"/>
        <v>500</v>
      </c>
      <c r="S82" s="10">
        <f>S83+S85</f>
        <v>0</v>
      </c>
      <c r="T82" s="12">
        <f t="shared" si="6"/>
        <v>500</v>
      </c>
      <c r="U82" s="12"/>
      <c r="V82" s="12">
        <f t="shared" si="7"/>
        <v>500</v>
      </c>
      <c r="W82" s="27">
        <f>W83+W85+W87</f>
        <v>500</v>
      </c>
    </row>
    <row r="83" spans="1:23" ht="60.75" hidden="1" x14ac:dyDescent="0.3">
      <c r="A83" s="16"/>
      <c r="B83" s="17" t="s">
        <v>484</v>
      </c>
      <c r="C83" s="32" t="s">
        <v>58</v>
      </c>
      <c r="D83" s="32"/>
      <c r="E83" s="33"/>
      <c r="F83" s="27">
        <f>F84</f>
        <v>0</v>
      </c>
      <c r="G83" s="10">
        <f>G84+G85</f>
        <v>0</v>
      </c>
      <c r="H83" s="10">
        <f>F83+G83</f>
        <v>0</v>
      </c>
      <c r="I83" s="10">
        <f>I84</f>
        <v>0</v>
      </c>
      <c r="J83" s="10">
        <f t="shared" si="9"/>
        <v>0</v>
      </c>
      <c r="K83" s="10">
        <f>K84</f>
        <v>0</v>
      </c>
      <c r="L83" s="12">
        <f t="shared" si="2"/>
        <v>0</v>
      </c>
      <c r="M83" s="10">
        <f>M84</f>
        <v>0</v>
      </c>
      <c r="N83" s="12">
        <f t="shared" si="3"/>
        <v>0</v>
      </c>
      <c r="O83" s="10">
        <f>O84</f>
        <v>0</v>
      </c>
      <c r="P83" s="12">
        <f t="shared" si="4"/>
        <v>0</v>
      </c>
      <c r="Q83" s="10">
        <f>Q84</f>
        <v>0</v>
      </c>
      <c r="R83" s="12">
        <f t="shared" si="5"/>
        <v>0</v>
      </c>
      <c r="S83" s="10">
        <f>S84</f>
        <v>0</v>
      </c>
      <c r="T83" s="12">
        <f t="shared" si="6"/>
        <v>0</v>
      </c>
      <c r="U83" s="12"/>
      <c r="V83" s="12">
        <f t="shared" si="7"/>
        <v>0</v>
      </c>
      <c r="W83" s="27">
        <f>W84</f>
        <v>0</v>
      </c>
    </row>
    <row r="84" spans="1:23" ht="81" hidden="1" x14ac:dyDescent="0.3">
      <c r="A84" s="16"/>
      <c r="B84" s="17" t="s">
        <v>59</v>
      </c>
      <c r="C84" s="32" t="s">
        <v>58</v>
      </c>
      <c r="D84" s="32">
        <v>600</v>
      </c>
      <c r="E84" s="33">
        <v>7</v>
      </c>
      <c r="F84" s="27"/>
      <c r="G84" s="10"/>
      <c r="H84" s="10">
        <f>F84+G84</f>
        <v>0</v>
      </c>
      <c r="I84" s="10"/>
      <c r="J84" s="10">
        <f t="shared" si="9"/>
        <v>0</v>
      </c>
      <c r="K84" s="10">
        <v>0</v>
      </c>
      <c r="L84" s="12">
        <f t="shared" si="2"/>
        <v>0</v>
      </c>
      <c r="M84" s="10">
        <v>0</v>
      </c>
      <c r="N84" s="12">
        <f t="shared" si="3"/>
        <v>0</v>
      </c>
      <c r="O84" s="10">
        <v>0</v>
      </c>
      <c r="P84" s="12">
        <f t="shared" si="4"/>
        <v>0</v>
      </c>
      <c r="Q84" s="10">
        <v>0</v>
      </c>
      <c r="R84" s="12">
        <f t="shared" si="5"/>
        <v>0</v>
      </c>
      <c r="S84" s="10">
        <v>0</v>
      </c>
      <c r="T84" s="12">
        <f t="shared" si="6"/>
        <v>0</v>
      </c>
      <c r="U84" s="12"/>
      <c r="V84" s="12">
        <f t="shared" si="7"/>
        <v>0</v>
      </c>
      <c r="W84" s="27"/>
    </row>
    <row r="85" spans="1:23" ht="60.75" x14ac:dyDescent="0.3">
      <c r="A85" s="16"/>
      <c r="B85" s="17" t="s">
        <v>485</v>
      </c>
      <c r="C85" s="32" t="s">
        <v>60</v>
      </c>
      <c r="D85" s="32"/>
      <c r="E85" s="33"/>
      <c r="F85" s="27">
        <f>F86</f>
        <v>122</v>
      </c>
      <c r="G85" s="10">
        <f>G86</f>
        <v>0</v>
      </c>
      <c r="H85" s="10">
        <f>H86</f>
        <v>122</v>
      </c>
      <c r="I85" s="10">
        <f>I86</f>
        <v>0</v>
      </c>
      <c r="J85" s="10">
        <f t="shared" si="9"/>
        <v>122</v>
      </c>
      <c r="K85" s="10">
        <f>K86</f>
        <v>0</v>
      </c>
      <c r="L85" s="12">
        <f t="shared" si="2"/>
        <v>122</v>
      </c>
      <c r="M85" s="10">
        <f>M86</f>
        <v>0</v>
      </c>
      <c r="N85" s="12">
        <f t="shared" si="3"/>
        <v>122</v>
      </c>
      <c r="O85" s="10">
        <f>O86</f>
        <v>0</v>
      </c>
      <c r="P85" s="12">
        <f t="shared" si="4"/>
        <v>122</v>
      </c>
      <c r="Q85" s="10">
        <f>Q86</f>
        <v>0</v>
      </c>
      <c r="R85" s="12">
        <f t="shared" si="5"/>
        <v>122</v>
      </c>
      <c r="S85" s="10">
        <f>S86</f>
        <v>0</v>
      </c>
      <c r="T85" s="12">
        <f t="shared" si="6"/>
        <v>122</v>
      </c>
      <c r="U85" s="12"/>
      <c r="V85" s="12">
        <f t="shared" si="7"/>
        <v>122</v>
      </c>
      <c r="W85" s="27">
        <f>W86</f>
        <v>122</v>
      </c>
    </row>
    <row r="86" spans="1:23" ht="81" x14ac:dyDescent="0.3">
      <c r="A86" s="16"/>
      <c r="B86" s="17" t="s">
        <v>10</v>
      </c>
      <c r="C86" s="32" t="s">
        <v>60</v>
      </c>
      <c r="D86" s="32">
        <v>600</v>
      </c>
      <c r="E86" s="33">
        <v>7</v>
      </c>
      <c r="F86" s="27">
        <v>122</v>
      </c>
      <c r="G86" s="10"/>
      <c r="H86" s="10">
        <f>G86+F86</f>
        <v>122</v>
      </c>
      <c r="I86" s="10"/>
      <c r="J86" s="10">
        <f t="shared" si="9"/>
        <v>122</v>
      </c>
      <c r="K86" s="10">
        <v>0</v>
      </c>
      <c r="L86" s="12">
        <f t="shared" si="2"/>
        <v>122</v>
      </c>
      <c r="M86" s="10">
        <v>0</v>
      </c>
      <c r="N86" s="12">
        <f t="shared" si="3"/>
        <v>122</v>
      </c>
      <c r="O86" s="10">
        <v>0</v>
      </c>
      <c r="P86" s="12">
        <f t="shared" si="4"/>
        <v>122</v>
      </c>
      <c r="Q86" s="10">
        <v>0</v>
      </c>
      <c r="R86" s="12">
        <f t="shared" si="5"/>
        <v>122</v>
      </c>
      <c r="S86" s="10">
        <v>0</v>
      </c>
      <c r="T86" s="12">
        <f t="shared" si="6"/>
        <v>122</v>
      </c>
      <c r="U86" s="12"/>
      <c r="V86" s="12">
        <f t="shared" si="7"/>
        <v>122</v>
      </c>
      <c r="W86" s="27">
        <v>122</v>
      </c>
    </row>
    <row r="87" spans="1:23" ht="40.5" x14ac:dyDescent="0.3">
      <c r="A87" s="16"/>
      <c r="B87" s="17" t="s">
        <v>61</v>
      </c>
      <c r="C87" s="32" t="s">
        <v>62</v>
      </c>
      <c r="D87" s="32"/>
      <c r="E87" s="33"/>
      <c r="F87" s="27">
        <f>F88+F89</f>
        <v>378</v>
      </c>
      <c r="G87" s="10">
        <v>0</v>
      </c>
      <c r="H87" s="10">
        <f>H88</f>
        <v>100</v>
      </c>
      <c r="I87" s="10">
        <v>0</v>
      </c>
      <c r="J87" s="10">
        <f t="shared" si="9"/>
        <v>100</v>
      </c>
      <c r="K87" s="10">
        <v>0</v>
      </c>
      <c r="L87" s="12">
        <f t="shared" ref="L87:L134" si="26">J87+K87</f>
        <v>100</v>
      </c>
      <c r="M87" s="10">
        <v>0</v>
      </c>
      <c r="N87" s="12">
        <f t="shared" ref="N87:N134" si="27">L87+M87</f>
        <v>100</v>
      </c>
      <c r="O87" s="10">
        <v>0</v>
      </c>
      <c r="P87" s="12">
        <f t="shared" ref="P87:P163" si="28">N87+O87</f>
        <v>100</v>
      </c>
      <c r="Q87" s="10">
        <v>0</v>
      </c>
      <c r="R87" s="12">
        <f t="shared" ref="R87:R163" si="29">P87+Q87</f>
        <v>100</v>
      </c>
      <c r="S87" s="10">
        <v>0</v>
      </c>
      <c r="T87" s="12">
        <f t="shared" ref="T87:T163" si="30">R87+S87</f>
        <v>100</v>
      </c>
      <c r="U87" s="12"/>
      <c r="V87" s="12">
        <f t="shared" ref="V87:V163" si="31">T87+U87</f>
        <v>100</v>
      </c>
      <c r="W87" s="27">
        <f>W88+W89</f>
        <v>378</v>
      </c>
    </row>
    <row r="88" spans="1:23" ht="20.25" x14ac:dyDescent="0.3">
      <c r="A88" s="16"/>
      <c r="B88" s="65" t="s">
        <v>59</v>
      </c>
      <c r="C88" s="67" t="s">
        <v>62</v>
      </c>
      <c r="D88" s="67">
        <v>600</v>
      </c>
      <c r="E88" s="33">
        <v>7</v>
      </c>
      <c r="F88" s="27">
        <v>100</v>
      </c>
      <c r="G88" s="10">
        <v>0</v>
      </c>
      <c r="H88" s="10">
        <f>G88+F88</f>
        <v>100</v>
      </c>
      <c r="I88" s="10">
        <v>0</v>
      </c>
      <c r="J88" s="10">
        <f t="shared" si="9"/>
        <v>100</v>
      </c>
      <c r="K88" s="10">
        <v>0</v>
      </c>
      <c r="L88" s="12">
        <f t="shared" si="26"/>
        <v>100</v>
      </c>
      <c r="M88" s="10">
        <v>0</v>
      </c>
      <c r="N88" s="12">
        <f t="shared" si="27"/>
        <v>100</v>
      </c>
      <c r="O88" s="10">
        <v>0</v>
      </c>
      <c r="P88" s="12">
        <f t="shared" si="28"/>
        <v>100</v>
      </c>
      <c r="Q88" s="10">
        <v>0</v>
      </c>
      <c r="R88" s="12">
        <f t="shared" si="29"/>
        <v>100</v>
      </c>
      <c r="S88" s="10">
        <v>0</v>
      </c>
      <c r="T88" s="12">
        <f t="shared" si="30"/>
        <v>100</v>
      </c>
      <c r="U88" s="12"/>
      <c r="V88" s="12">
        <f t="shared" si="31"/>
        <v>100</v>
      </c>
      <c r="W88" s="27">
        <v>100</v>
      </c>
    </row>
    <row r="89" spans="1:23" ht="20.25" x14ac:dyDescent="0.3">
      <c r="A89" s="16"/>
      <c r="B89" s="66"/>
      <c r="C89" s="68"/>
      <c r="D89" s="68"/>
      <c r="E89" s="33"/>
      <c r="F89" s="27">
        <v>278</v>
      </c>
      <c r="G89" s="10"/>
      <c r="H89" s="10"/>
      <c r="I89" s="10"/>
      <c r="J89" s="10"/>
      <c r="K89" s="10"/>
      <c r="L89" s="12"/>
      <c r="M89" s="10"/>
      <c r="N89" s="12"/>
      <c r="O89" s="10"/>
      <c r="P89" s="12"/>
      <c r="Q89" s="10"/>
      <c r="R89" s="12"/>
      <c r="S89" s="10"/>
      <c r="T89" s="12"/>
      <c r="U89" s="12"/>
      <c r="V89" s="12"/>
      <c r="W89" s="27">
        <v>278</v>
      </c>
    </row>
    <row r="90" spans="1:23" ht="121.5" hidden="1" x14ac:dyDescent="0.3">
      <c r="A90" s="16">
        <v>2</v>
      </c>
      <c r="B90" s="35" t="s">
        <v>482</v>
      </c>
      <c r="C90" s="32" t="s">
        <v>63</v>
      </c>
      <c r="D90" s="32"/>
      <c r="E90" s="33"/>
      <c r="F90" s="33">
        <f>F91</f>
        <v>0</v>
      </c>
      <c r="G90" s="9">
        <f>G91</f>
        <v>0</v>
      </c>
      <c r="H90" s="9">
        <f>F90+G90</f>
        <v>0</v>
      </c>
      <c r="I90" s="10">
        <f>I91</f>
        <v>0</v>
      </c>
      <c r="J90" s="10">
        <f t="shared" si="9"/>
        <v>0</v>
      </c>
      <c r="K90" s="10">
        <f>K91</f>
        <v>0</v>
      </c>
      <c r="L90" s="11">
        <f t="shared" si="26"/>
        <v>0</v>
      </c>
      <c r="M90" s="10">
        <f>M91</f>
        <v>0</v>
      </c>
      <c r="N90" s="11">
        <f t="shared" si="27"/>
        <v>0</v>
      </c>
      <c r="O90" s="10">
        <f>O91</f>
        <v>0</v>
      </c>
      <c r="P90" s="11">
        <f t="shared" si="28"/>
        <v>0</v>
      </c>
      <c r="Q90" s="10">
        <f>Q91</f>
        <v>0</v>
      </c>
      <c r="R90" s="11">
        <f t="shared" si="29"/>
        <v>0</v>
      </c>
      <c r="S90" s="10">
        <f>S91</f>
        <v>0</v>
      </c>
      <c r="T90" s="11">
        <f t="shared" si="30"/>
        <v>0</v>
      </c>
      <c r="U90" s="11"/>
      <c r="V90" s="11">
        <f t="shared" si="31"/>
        <v>0</v>
      </c>
      <c r="W90" s="33">
        <f>W91</f>
        <v>0</v>
      </c>
    </row>
    <row r="91" spans="1:23" ht="60.75" hidden="1" x14ac:dyDescent="0.3">
      <c r="A91" s="16"/>
      <c r="B91" s="17" t="s">
        <v>64</v>
      </c>
      <c r="C91" s="32" t="s">
        <v>65</v>
      </c>
      <c r="D91" s="32"/>
      <c r="E91" s="33"/>
      <c r="F91" s="33">
        <f>F92</f>
        <v>0</v>
      </c>
      <c r="G91" s="9">
        <f>G92</f>
        <v>0</v>
      </c>
      <c r="H91" s="9">
        <f>F91+G91</f>
        <v>0</v>
      </c>
      <c r="I91" s="10">
        <f>I92</f>
        <v>0</v>
      </c>
      <c r="J91" s="10">
        <f t="shared" si="9"/>
        <v>0</v>
      </c>
      <c r="K91" s="10">
        <f>K92</f>
        <v>0</v>
      </c>
      <c r="L91" s="11">
        <f t="shared" si="26"/>
        <v>0</v>
      </c>
      <c r="M91" s="10">
        <f>M92</f>
        <v>0</v>
      </c>
      <c r="N91" s="11">
        <f t="shared" si="27"/>
        <v>0</v>
      </c>
      <c r="O91" s="10">
        <f>O92</f>
        <v>0</v>
      </c>
      <c r="P91" s="11">
        <f t="shared" si="28"/>
        <v>0</v>
      </c>
      <c r="Q91" s="10">
        <f>Q92</f>
        <v>0</v>
      </c>
      <c r="R91" s="11">
        <f t="shared" si="29"/>
        <v>0</v>
      </c>
      <c r="S91" s="10">
        <f>S92</f>
        <v>0</v>
      </c>
      <c r="T91" s="11">
        <f t="shared" si="30"/>
        <v>0</v>
      </c>
      <c r="U91" s="11"/>
      <c r="V91" s="11">
        <f t="shared" si="31"/>
        <v>0</v>
      </c>
      <c r="W91" s="33">
        <f>W92</f>
        <v>0</v>
      </c>
    </row>
    <row r="92" spans="1:23" ht="81" hidden="1" x14ac:dyDescent="0.3">
      <c r="A92" s="16"/>
      <c r="B92" s="17" t="s">
        <v>25</v>
      </c>
      <c r="C92" s="32" t="s">
        <v>65</v>
      </c>
      <c r="D92" s="32">
        <v>600</v>
      </c>
      <c r="E92" s="33">
        <v>9</v>
      </c>
      <c r="F92" s="33"/>
      <c r="G92" s="9"/>
      <c r="H92" s="9">
        <f>F92</f>
        <v>0</v>
      </c>
      <c r="I92" s="10"/>
      <c r="J92" s="10">
        <f t="shared" ref="J92:J167" si="32">H92+I92</f>
        <v>0</v>
      </c>
      <c r="K92" s="10"/>
      <c r="L92" s="11">
        <f t="shared" si="26"/>
        <v>0</v>
      </c>
      <c r="M92" s="10">
        <v>0</v>
      </c>
      <c r="N92" s="11">
        <f t="shared" si="27"/>
        <v>0</v>
      </c>
      <c r="O92" s="10">
        <v>0</v>
      </c>
      <c r="P92" s="11">
        <f t="shared" si="28"/>
        <v>0</v>
      </c>
      <c r="Q92" s="10">
        <v>0</v>
      </c>
      <c r="R92" s="11">
        <f t="shared" si="29"/>
        <v>0</v>
      </c>
      <c r="S92" s="10"/>
      <c r="T92" s="11">
        <f t="shared" si="30"/>
        <v>0</v>
      </c>
      <c r="U92" s="11"/>
      <c r="V92" s="11">
        <f t="shared" si="31"/>
        <v>0</v>
      </c>
      <c r="W92" s="33"/>
    </row>
    <row r="93" spans="1:23" ht="101.25" hidden="1" x14ac:dyDescent="0.3">
      <c r="A93" s="16">
        <v>4</v>
      </c>
      <c r="B93" s="35" t="s">
        <v>480</v>
      </c>
      <c r="C93" s="32" t="s">
        <v>66</v>
      </c>
      <c r="D93" s="32"/>
      <c r="E93" s="33"/>
      <c r="F93" s="33">
        <f>F94+F99+F108+F115+F120+F123+F126+F132</f>
        <v>0</v>
      </c>
      <c r="G93" s="9">
        <f>G94+G99+G108+G115+G120+G123+G126+G132</f>
        <v>0</v>
      </c>
      <c r="H93" s="9">
        <f>F93+G93</f>
        <v>0</v>
      </c>
      <c r="I93" s="10">
        <f>I94+I99+I108+I115+I120+I123+I126+I132</f>
        <v>0</v>
      </c>
      <c r="J93" s="10">
        <f t="shared" si="32"/>
        <v>0</v>
      </c>
      <c r="K93" s="10">
        <f>K94+K99+K108+K115+K120+K123+K126+K132+K103+K135</f>
        <v>0</v>
      </c>
      <c r="L93" s="11">
        <f t="shared" si="26"/>
        <v>0</v>
      </c>
      <c r="M93" s="10">
        <f>M94+M99+M108+M115+M120+M123+M126+M132+M103</f>
        <v>0</v>
      </c>
      <c r="N93" s="11">
        <f t="shared" si="27"/>
        <v>0</v>
      </c>
      <c r="O93" s="10">
        <f>O94+O99+O108+O115+O120+O123+O126+O132+O103</f>
        <v>0</v>
      </c>
      <c r="P93" s="11">
        <f t="shared" si="28"/>
        <v>0</v>
      </c>
      <c r="Q93" s="10">
        <f>Q94+Q99+Q108+Q115+Q120+Q123+Q126+Q132+Q103</f>
        <v>0</v>
      </c>
      <c r="R93" s="11">
        <f t="shared" si="29"/>
        <v>0</v>
      </c>
      <c r="S93" s="10">
        <f>S94+S99+S108+S115+S120+S123+S126+S132+S103</f>
        <v>0</v>
      </c>
      <c r="T93" s="11">
        <f t="shared" si="30"/>
        <v>0</v>
      </c>
      <c r="U93" s="11"/>
      <c r="V93" s="11">
        <f t="shared" si="31"/>
        <v>0</v>
      </c>
      <c r="W93" s="33">
        <f>W94+W99+W108+W115+W120+W123+W126+W132</f>
        <v>0</v>
      </c>
    </row>
    <row r="94" spans="1:23" ht="40.5" hidden="1" x14ac:dyDescent="0.3">
      <c r="A94" s="16"/>
      <c r="B94" s="17" t="s">
        <v>481</v>
      </c>
      <c r="C94" s="32" t="s">
        <v>67</v>
      </c>
      <c r="D94" s="32"/>
      <c r="E94" s="33"/>
      <c r="F94" s="33">
        <f>F95+F97</f>
        <v>0</v>
      </c>
      <c r="G94" s="9">
        <f>G95+G97</f>
        <v>0</v>
      </c>
      <c r="H94" s="9">
        <f t="shared" ref="H94:H102" si="33">F94+G94</f>
        <v>0</v>
      </c>
      <c r="I94" s="10">
        <f>I95+I97</f>
        <v>0</v>
      </c>
      <c r="J94" s="10">
        <f t="shared" si="32"/>
        <v>0</v>
      </c>
      <c r="K94" s="10">
        <f>K95+K97</f>
        <v>0</v>
      </c>
      <c r="L94" s="11">
        <f t="shared" si="26"/>
        <v>0</v>
      </c>
      <c r="M94" s="10">
        <f>M95+M97</f>
        <v>0</v>
      </c>
      <c r="N94" s="11">
        <f t="shared" si="27"/>
        <v>0</v>
      </c>
      <c r="O94" s="10">
        <f>O95+O97</f>
        <v>0</v>
      </c>
      <c r="P94" s="11">
        <f t="shared" si="28"/>
        <v>0</v>
      </c>
      <c r="Q94" s="10">
        <f>Q95+Q97</f>
        <v>0</v>
      </c>
      <c r="R94" s="11">
        <f t="shared" si="29"/>
        <v>0</v>
      </c>
      <c r="S94" s="10">
        <f>S95+S97</f>
        <v>0</v>
      </c>
      <c r="T94" s="11">
        <f t="shared" si="30"/>
        <v>0</v>
      </c>
      <c r="U94" s="11"/>
      <c r="V94" s="11">
        <f t="shared" si="31"/>
        <v>0</v>
      </c>
      <c r="W94" s="33">
        <f>W95+W97</f>
        <v>0</v>
      </c>
    </row>
    <row r="95" spans="1:23" ht="243" hidden="1" x14ac:dyDescent="0.3">
      <c r="A95" s="16"/>
      <c r="B95" s="17" t="s">
        <v>68</v>
      </c>
      <c r="C95" s="32" t="s">
        <v>69</v>
      </c>
      <c r="D95" s="32"/>
      <c r="E95" s="33"/>
      <c r="F95" s="33">
        <f>F96</f>
        <v>0</v>
      </c>
      <c r="G95" s="9">
        <f>G96</f>
        <v>0</v>
      </c>
      <c r="H95" s="9">
        <f t="shared" si="33"/>
        <v>0</v>
      </c>
      <c r="I95" s="10">
        <f>I96</f>
        <v>0</v>
      </c>
      <c r="J95" s="10">
        <f t="shared" si="32"/>
        <v>0</v>
      </c>
      <c r="K95" s="10">
        <f>K96</f>
        <v>0</v>
      </c>
      <c r="L95" s="11">
        <f t="shared" si="26"/>
        <v>0</v>
      </c>
      <c r="M95" s="10">
        <f>M96</f>
        <v>0</v>
      </c>
      <c r="N95" s="11">
        <f t="shared" si="27"/>
        <v>0</v>
      </c>
      <c r="O95" s="10">
        <f>O96</f>
        <v>0</v>
      </c>
      <c r="P95" s="11">
        <f t="shared" si="28"/>
        <v>0</v>
      </c>
      <c r="Q95" s="10">
        <f>Q96</f>
        <v>0</v>
      </c>
      <c r="R95" s="11">
        <f t="shared" si="29"/>
        <v>0</v>
      </c>
      <c r="S95" s="10">
        <f>S96</f>
        <v>0</v>
      </c>
      <c r="T95" s="11">
        <f t="shared" si="30"/>
        <v>0</v>
      </c>
      <c r="U95" s="11"/>
      <c r="V95" s="11">
        <f t="shared" si="31"/>
        <v>0</v>
      </c>
      <c r="W95" s="33">
        <f>W96</f>
        <v>0</v>
      </c>
    </row>
    <row r="96" spans="1:23" ht="40.5" hidden="1" x14ac:dyDescent="0.3">
      <c r="A96" s="16"/>
      <c r="B96" s="17" t="s">
        <v>70</v>
      </c>
      <c r="C96" s="32" t="s">
        <v>69</v>
      </c>
      <c r="D96" s="32">
        <v>400</v>
      </c>
      <c r="E96" s="33">
        <v>1</v>
      </c>
      <c r="F96" s="33"/>
      <c r="G96" s="9"/>
      <c r="H96" s="9">
        <f t="shared" si="33"/>
        <v>0</v>
      </c>
      <c r="I96" s="10"/>
      <c r="J96" s="10">
        <f t="shared" si="32"/>
        <v>0</v>
      </c>
      <c r="K96" s="10">
        <v>0</v>
      </c>
      <c r="L96" s="11">
        <f t="shared" si="26"/>
        <v>0</v>
      </c>
      <c r="M96" s="10">
        <v>0</v>
      </c>
      <c r="N96" s="11">
        <f t="shared" si="27"/>
        <v>0</v>
      </c>
      <c r="O96" s="10">
        <v>0</v>
      </c>
      <c r="P96" s="11">
        <f t="shared" si="28"/>
        <v>0</v>
      </c>
      <c r="Q96" s="10">
        <v>0</v>
      </c>
      <c r="R96" s="11">
        <f t="shared" si="29"/>
        <v>0</v>
      </c>
      <c r="S96" s="10">
        <v>0</v>
      </c>
      <c r="T96" s="11">
        <f t="shared" si="30"/>
        <v>0</v>
      </c>
      <c r="U96" s="11"/>
      <c r="V96" s="11">
        <f t="shared" si="31"/>
        <v>0</v>
      </c>
      <c r="W96" s="33"/>
    </row>
    <row r="97" spans="1:23" ht="40.5" hidden="1" x14ac:dyDescent="0.3">
      <c r="A97" s="16"/>
      <c r="B97" s="17" t="s">
        <v>71</v>
      </c>
      <c r="C97" s="32" t="s">
        <v>72</v>
      </c>
      <c r="D97" s="32"/>
      <c r="E97" s="33"/>
      <c r="F97" s="33">
        <f>F98</f>
        <v>0</v>
      </c>
      <c r="G97" s="9">
        <f>G98</f>
        <v>0</v>
      </c>
      <c r="H97" s="9">
        <f t="shared" si="33"/>
        <v>0</v>
      </c>
      <c r="I97" s="10">
        <f>I98</f>
        <v>0</v>
      </c>
      <c r="J97" s="10">
        <f t="shared" si="32"/>
        <v>0</v>
      </c>
      <c r="K97" s="10">
        <f>K98</f>
        <v>0</v>
      </c>
      <c r="L97" s="11">
        <f t="shared" si="26"/>
        <v>0</v>
      </c>
      <c r="M97" s="10">
        <f>M98</f>
        <v>0</v>
      </c>
      <c r="N97" s="11">
        <f t="shared" si="27"/>
        <v>0</v>
      </c>
      <c r="O97" s="10">
        <f>O98</f>
        <v>0</v>
      </c>
      <c r="P97" s="11">
        <f t="shared" si="28"/>
        <v>0</v>
      </c>
      <c r="Q97" s="10">
        <f>Q98</f>
        <v>0</v>
      </c>
      <c r="R97" s="11">
        <f t="shared" si="29"/>
        <v>0</v>
      </c>
      <c r="S97" s="10">
        <f>S98</f>
        <v>0</v>
      </c>
      <c r="T97" s="11">
        <f t="shared" si="30"/>
        <v>0</v>
      </c>
      <c r="U97" s="11"/>
      <c r="V97" s="11">
        <f t="shared" si="31"/>
        <v>0</v>
      </c>
      <c r="W97" s="33">
        <f>W98</f>
        <v>0</v>
      </c>
    </row>
    <row r="98" spans="1:23" ht="60.75" hidden="1" x14ac:dyDescent="0.3">
      <c r="A98" s="16"/>
      <c r="B98" s="17" t="s">
        <v>15</v>
      </c>
      <c r="C98" s="32" t="s">
        <v>72</v>
      </c>
      <c r="D98" s="32">
        <v>200</v>
      </c>
      <c r="E98" s="33">
        <v>1</v>
      </c>
      <c r="F98" s="33"/>
      <c r="G98" s="9"/>
      <c r="H98" s="9">
        <f t="shared" si="33"/>
        <v>0</v>
      </c>
      <c r="I98" s="10">
        <v>0</v>
      </c>
      <c r="J98" s="10">
        <f t="shared" si="32"/>
        <v>0</v>
      </c>
      <c r="K98" s="10">
        <v>0</v>
      </c>
      <c r="L98" s="11">
        <f t="shared" si="26"/>
        <v>0</v>
      </c>
      <c r="M98" s="10">
        <v>0</v>
      </c>
      <c r="N98" s="11">
        <f t="shared" si="27"/>
        <v>0</v>
      </c>
      <c r="O98" s="10">
        <v>0</v>
      </c>
      <c r="P98" s="11">
        <f t="shared" si="28"/>
        <v>0</v>
      </c>
      <c r="Q98" s="10">
        <v>0</v>
      </c>
      <c r="R98" s="11">
        <f t="shared" si="29"/>
        <v>0</v>
      </c>
      <c r="S98" s="10"/>
      <c r="T98" s="11">
        <f t="shared" si="30"/>
        <v>0</v>
      </c>
      <c r="U98" s="11"/>
      <c r="V98" s="11">
        <f t="shared" si="31"/>
        <v>0</v>
      </c>
      <c r="W98" s="33"/>
    </row>
    <row r="99" spans="1:23" ht="40.5" hidden="1" x14ac:dyDescent="0.3">
      <c r="A99" s="16"/>
      <c r="B99" s="17" t="s">
        <v>479</v>
      </c>
      <c r="C99" s="32" t="s">
        <v>73</v>
      </c>
      <c r="D99" s="32"/>
      <c r="E99" s="33"/>
      <c r="F99" s="33">
        <f>F100</f>
        <v>0</v>
      </c>
      <c r="G99" s="9">
        <f>G100</f>
        <v>0</v>
      </c>
      <c r="H99" s="9">
        <f t="shared" si="33"/>
        <v>0</v>
      </c>
      <c r="I99" s="10">
        <f>I100</f>
        <v>0</v>
      </c>
      <c r="J99" s="10">
        <f t="shared" si="32"/>
        <v>0</v>
      </c>
      <c r="K99" s="10">
        <f>K100</f>
        <v>0</v>
      </c>
      <c r="L99" s="11">
        <f t="shared" si="26"/>
        <v>0</v>
      </c>
      <c r="M99" s="10">
        <f>M100</f>
        <v>0</v>
      </c>
      <c r="N99" s="11">
        <f t="shared" si="27"/>
        <v>0</v>
      </c>
      <c r="O99" s="10">
        <f>O100</f>
        <v>0</v>
      </c>
      <c r="P99" s="11">
        <f t="shared" si="28"/>
        <v>0</v>
      </c>
      <c r="Q99" s="10">
        <f>Q100</f>
        <v>0</v>
      </c>
      <c r="R99" s="11">
        <f t="shared" si="29"/>
        <v>0</v>
      </c>
      <c r="S99" s="10">
        <f>S100</f>
        <v>0</v>
      </c>
      <c r="T99" s="11">
        <f t="shared" si="30"/>
        <v>0</v>
      </c>
      <c r="U99" s="11"/>
      <c r="V99" s="11">
        <f t="shared" si="31"/>
        <v>0</v>
      </c>
      <c r="W99" s="33">
        <f>W100</f>
        <v>0</v>
      </c>
    </row>
    <row r="100" spans="1:23" ht="40.5" hidden="1" x14ac:dyDescent="0.3">
      <c r="A100" s="16"/>
      <c r="B100" s="17" t="s">
        <v>24</v>
      </c>
      <c r="C100" s="32" t="s">
        <v>74</v>
      </c>
      <c r="D100" s="32"/>
      <c r="E100" s="33"/>
      <c r="F100" s="33">
        <f>F102</f>
        <v>0</v>
      </c>
      <c r="G100" s="9">
        <f>G102</f>
        <v>0</v>
      </c>
      <c r="H100" s="9">
        <f t="shared" si="33"/>
        <v>0</v>
      </c>
      <c r="I100" s="10">
        <f>I102</f>
        <v>0</v>
      </c>
      <c r="J100" s="10">
        <f t="shared" si="32"/>
        <v>0</v>
      </c>
      <c r="K100" s="10">
        <f>K102</f>
        <v>0</v>
      </c>
      <c r="L100" s="11">
        <f t="shared" si="26"/>
        <v>0</v>
      </c>
      <c r="M100" s="10">
        <f>M102</f>
        <v>0</v>
      </c>
      <c r="N100" s="11">
        <f t="shared" si="27"/>
        <v>0</v>
      </c>
      <c r="O100" s="10">
        <f>O102</f>
        <v>0</v>
      </c>
      <c r="P100" s="11">
        <f t="shared" si="28"/>
        <v>0</v>
      </c>
      <c r="Q100" s="10">
        <f>Q102</f>
        <v>0</v>
      </c>
      <c r="R100" s="11">
        <f t="shared" si="29"/>
        <v>0</v>
      </c>
      <c r="S100" s="10">
        <f>S101+S102</f>
        <v>0</v>
      </c>
      <c r="T100" s="11">
        <f t="shared" si="30"/>
        <v>0</v>
      </c>
      <c r="U100" s="11"/>
      <c r="V100" s="11">
        <f t="shared" si="31"/>
        <v>0</v>
      </c>
      <c r="W100" s="33">
        <f>W102</f>
        <v>0</v>
      </c>
    </row>
    <row r="101" spans="1:23" ht="60.75" hidden="1" x14ac:dyDescent="0.3">
      <c r="A101" s="16"/>
      <c r="B101" s="17" t="s">
        <v>15</v>
      </c>
      <c r="C101" s="32" t="s">
        <v>74</v>
      </c>
      <c r="D101" s="32">
        <v>200</v>
      </c>
      <c r="E101" s="33"/>
      <c r="F101" s="33"/>
      <c r="G101" s="9"/>
      <c r="H101" s="9"/>
      <c r="I101" s="10"/>
      <c r="J101" s="10"/>
      <c r="K101" s="10"/>
      <c r="L101" s="11"/>
      <c r="M101" s="10"/>
      <c r="N101" s="11"/>
      <c r="O101" s="10"/>
      <c r="P101" s="11"/>
      <c r="Q101" s="10"/>
      <c r="R101" s="11">
        <v>0</v>
      </c>
      <c r="S101" s="10"/>
      <c r="T101" s="11">
        <f t="shared" si="30"/>
        <v>0</v>
      </c>
      <c r="U101" s="11"/>
      <c r="V101" s="11">
        <f t="shared" si="31"/>
        <v>0</v>
      </c>
      <c r="W101" s="33"/>
    </row>
    <row r="102" spans="1:23" ht="60.75" hidden="1" x14ac:dyDescent="0.3">
      <c r="A102" s="16"/>
      <c r="B102" s="17" t="s">
        <v>75</v>
      </c>
      <c r="C102" s="32" t="s">
        <v>74</v>
      </c>
      <c r="D102" s="32">
        <v>400</v>
      </c>
      <c r="E102" s="33">
        <v>2</v>
      </c>
      <c r="F102" s="33"/>
      <c r="G102" s="9"/>
      <c r="H102" s="9">
        <f t="shared" si="33"/>
        <v>0</v>
      </c>
      <c r="I102" s="10">
        <v>0</v>
      </c>
      <c r="J102" s="10">
        <f t="shared" si="32"/>
        <v>0</v>
      </c>
      <c r="K102" s="10">
        <v>0</v>
      </c>
      <c r="L102" s="11">
        <f t="shared" si="26"/>
        <v>0</v>
      </c>
      <c r="M102" s="10">
        <v>0</v>
      </c>
      <c r="N102" s="11">
        <f t="shared" si="27"/>
        <v>0</v>
      </c>
      <c r="O102" s="10">
        <v>0</v>
      </c>
      <c r="P102" s="11">
        <f t="shared" si="28"/>
        <v>0</v>
      </c>
      <c r="Q102" s="10">
        <v>0</v>
      </c>
      <c r="R102" s="11">
        <f t="shared" si="29"/>
        <v>0</v>
      </c>
      <c r="S102" s="10">
        <v>0</v>
      </c>
      <c r="T102" s="11">
        <f t="shared" si="30"/>
        <v>0</v>
      </c>
      <c r="U102" s="11"/>
      <c r="V102" s="11">
        <f t="shared" si="31"/>
        <v>0</v>
      </c>
      <c r="W102" s="33"/>
    </row>
    <row r="103" spans="1:23" ht="101.25" hidden="1" x14ac:dyDescent="0.3">
      <c r="A103" s="16"/>
      <c r="B103" s="17" t="s">
        <v>478</v>
      </c>
      <c r="C103" s="32" t="s">
        <v>404</v>
      </c>
      <c r="D103" s="32"/>
      <c r="E103" s="33"/>
      <c r="F103" s="33"/>
      <c r="G103" s="9"/>
      <c r="H103" s="9"/>
      <c r="I103" s="10"/>
      <c r="J103" s="10">
        <f>J105</f>
        <v>0</v>
      </c>
      <c r="K103" s="10">
        <f>K105</f>
        <v>0</v>
      </c>
      <c r="L103" s="12">
        <f>L104+L106</f>
        <v>0</v>
      </c>
      <c r="M103" s="10">
        <f>M104+M106</f>
        <v>0</v>
      </c>
      <c r="N103" s="12">
        <f>L103+M103</f>
        <v>0</v>
      </c>
      <c r="O103" s="10">
        <f>O105</f>
        <v>0</v>
      </c>
      <c r="P103" s="11">
        <f t="shared" si="28"/>
        <v>0</v>
      </c>
      <c r="Q103" s="10">
        <f>Q105</f>
        <v>0</v>
      </c>
      <c r="R103" s="11">
        <f>+R104+R106</f>
        <v>0</v>
      </c>
      <c r="S103" s="10">
        <f>S105</f>
        <v>0</v>
      </c>
      <c r="T103" s="11">
        <f t="shared" si="30"/>
        <v>0</v>
      </c>
      <c r="U103" s="11"/>
      <c r="V103" s="11">
        <f t="shared" si="31"/>
        <v>0</v>
      </c>
      <c r="W103" s="33"/>
    </row>
    <row r="104" spans="1:23" ht="40.5" hidden="1" x14ac:dyDescent="0.3">
      <c r="A104" s="16"/>
      <c r="B104" s="17" t="s">
        <v>393</v>
      </c>
      <c r="C104" s="32" t="s">
        <v>392</v>
      </c>
      <c r="D104" s="32"/>
      <c r="E104" s="33"/>
      <c r="F104" s="33"/>
      <c r="G104" s="9"/>
      <c r="H104" s="9"/>
      <c r="I104" s="10"/>
      <c r="J104" s="10"/>
      <c r="K104" s="10"/>
      <c r="L104" s="12">
        <f>L105</f>
        <v>0</v>
      </c>
      <c r="M104" s="10">
        <f>M105</f>
        <v>0</v>
      </c>
      <c r="N104" s="12">
        <f>L104+M104</f>
        <v>0</v>
      </c>
      <c r="O104" s="10"/>
      <c r="P104" s="11"/>
      <c r="Q104" s="10"/>
      <c r="R104" s="11">
        <f>R105</f>
        <v>0</v>
      </c>
      <c r="S104" s="10"/>
      <c r="T104" s="11"/>
      <c r="U104" s="11"/>
      <c r="V104" s="11"/>
      <c r="W104" s="33"/>
    </row>
    <row r="105" spans="1:23" ht="60.75" hidden="1" x14ac:dyDescent="0.3">
      <c r="A105" s="16"/>
      <c r="B105" s="17" t="s">
        <v>75</v>
      </c>
      <c r="C105" s="32" t="s">
        <v>392</v>
      </c>
      <c r="D105" s="32">
        <v>400</v>
      </c>
      <c r="E105" s="33">
        <v>1</v>
      </c>
      <c r="F105" s="33"/>
      <c r="G105" s="9"/>
      <c r="H105" s="9"/>
      <c r="I105" s="10"/>
      <c r="J105" s="10">
        <v>0</v>
      </c>
      <c r="K105" s="10"/>
      <c r="L105" s="12">
        <f>J105+K105</f>
        <v>0</v>
      </c>
      <c r="M105" s="10"/>
      <c r="N105" s="12">
        <f>L105+M105</f>
        <v>0</v>
      </c>
      <c r="O105" s="10">
        <v>0</v>
      </c>
      <c r="P105" s="11">
        <f t="shared" si="28"/>
        <v>0</v>
      </c>
      <c r="Q105" s="10">
        <v>0</v>
      </c>
      <c r="R105" s="11">
        <f t="shared" si="29"/>
        <v>0</v>
      </c>
      <c r="S105" s="10">
        <v>0</v>
      </c>
      <c r="T105" s="11">
        <f t="shared" si="30"/>
        <v>0</v>
      </c>
      <c r="U105" s="11"/>
      <c r="V105" s="11">
        <f t="shared" si="31"/>
        <v>0</v>
      </c>
      <c r="W105" s="33"/>
    </row>
    <row r="106" spans="1:23" ht="40.5" hidden="1" x14ac:dyDescent="0.3">
      <c r="A106" s="16"/>
      <c r="B106" s="17" t="s">
        <v>405</v>
      </c>
      <c r="C106" s="32" t="s">
        <v>392</v>
      </c>
      <c r="D106" s="32"/>
      <c r="E106" s="33"/>
      <c r="F106" s="33"/>
      <c r="G106" s="9"/>
      <c r="H106" s="9"/>
      <c r="I106" s="10"/>
      <c r="J106" s="10"/>
      <c r="K106" s="10"/>
      <c r="L106" s="12">
        <f>L107</f>
        <v>0</v>
      </c>
      <c r="M106" s="10">
        <f>M107</f>
        <v>0</v>
      </c>
      <c r="N106" s="12">
        <f>+N107</f>
        <v>0</v>
      </c>
      <c r="O106" s="10">
        <f>O107</f>
        <v>0</v>
      </c>
      <c r="P106" s="12">
        <f>P107</f>
        <v>0</v>
      </c>
      <c r="Q106" s="10">
        <f>Q107</f>
        <v>0</v>
      </c>
      <c r="R106" s="12">
        <f>+R107</f>
        <v>0</v>
      </c>
      <c r="S106" s="10"/>
      <c r="T106" s="12">
        <f>T107</f>
        <v>0</v>
      </c>
      <c r="U106" s="11"/>
      <c r="V106" s="11">
        <f t="shared" si="31"/>
        <v>0</v>
      </c>
      <c r="W106" s="33"/>
    </row>
    <row r="107" spans="1:23" ht="60.75" hidden="1" x14ac:dyDescent="0.3">
      <c r="A107" s="16"/>
      <c r="B107" s="17" t="s">
        <v>75</v>
      </c>
      <c r="C107" s="32" t="s">
        <v>392</v>
      </c>
      <c r="D107" s="32">
        <v>400</v>
      </c>
      <c r="E107" s="33">
        <v>1</v>
      </c>
      <c r="F107" s="33"/>
      <c r="G107" s="9"/>
      <c r="H107" s="9"/>
      <c r="I107" s="10"/>
      <c r="J107" s="10">
        <v>0</v>
      </c>
      <c r="K107" s="10">
        <v>0</v>
      </c>
      <c r="L107" s="12">
        <f>J107+K107</f>
        <v>0</v>
      </c>
      <c r="M107" s="10"/>
      <c r="N107" s="12">
        <f>L107+M107</f>
        <v>0</v>
      </c>
      <c r="O107" s="10"/>
      <c r="P107" s="12">
        <f>N107+O107</f>
        <v>0</v>
      </c>
      <c r="Q107" s="10"/>
      <c r="R107" s="12">
        <f>Q107+P107</f>
        <v>0</v>
      </c>
      <c r="S107" s="10"/>
      <c r="T107" s="12">
        <f>S107+R107</f>
        <v>0</v>
      </c>
      <c r="U107" s="11"/>
      <c r="V107" s="12">
        <f>U107+T107</f>
        <v>0</v>
      </c>
      <c r="W107" s="33"/>
    </row>
    <row r="108" spans="1:23" ht="60.75" hidden="1" x14ac:dyDescent="0.3">
      <c r="A108" s="16"/>
      <c r="B108" s="17" t="s">
        <v>477</v>
      </c>
      <c r="C108" s="32" t="s">
        <v>76</v>
      </c>
      <c r="D108" s="32"/>
      <c r="E108" s="33"/>
      <c r="F108" s="33">
        <f>F109+F111+F113</f>
        <v>0</v>
      </c>
      <c r="G108" s="9">
        <f>G109+G111+G113</f>
        <v>0</v>
      </c>
      <c r="H108" s="9">
        <f t="shared" ref="H108:H120" si="34">F108+G108</f>
        <v>0</v>
      </c>
      <c r="I108" s="10">
        <f>I109+I111+I113</f>
        <v>0</v>
      </c>
      <c r="J108" s="10">
        <f t="shared" si="32"/>
        <v>0</v>
      </c>
      <c r="K108" s="10">
        <f>K109+K111+K113</f>
        <v>0</v>
      </c>
      <c r="L108" s="11">
        <f t="shared" si="26"/>
        <v>0</v>
      </c>
      <c r="M108" s="10">
        <f>M109+M111+M113</f>
        <v>0</v>
      </c>
      <c r="N108" s="11">
        <f t="shared" si="27"/>
        <v>0</v>
      </c>
      <c r="O108" s="10">
        <f>O109+O111+O113</f>
        <v>0</v>
      </c>
      <c r="P108" s="11">
        <f t="shared" si="28"/>
        <v>0</v>
      </c>
      <c r="Q108" s="10">
        <f>Q109+Q111+Q113</f>
        <v>0</v>
      </c>
      <c r="R108" s="11">
        <f t="shared" si="29"/>
        <v>0</v>
      </c>
      <c r="S108" s="10">
        <f>S109+S111+S113</f>
        <v>0</v>
      </c>
      <c r="T108" s="11">
        <f t="shared" si="30"/>
        <v>0</v>
      </c>
      <c r="U108" s="11"/>
      <c r="V108" s="11">
        <f t="shared" si="31"/>
        <v>0</v>
      </c>
      <c r="W108" s="33">
        <f>W109+W111+W113</f>
        <v>0</v>
      </c>
    </row>
    <row r="109" spans="1:23" ht="40.5" hidden="1" x14ac:dyDescent="0.3">
      <c r="A109" s="16"/>
      <c r="B109" s="17" t="s">
        <v>77</v>
      </c>
      <c r="C109" s="32" t="s">
        <v>78</v>
      </c>
      <c r="D109" s="32"/>
      <c r="E109" s="33"/>
      <c r="F109" s="33">
        <f>F110</f>
        <v>0</v>
      </c>
      <c r="G109" s="9">
        <f>G110</f>
        <v>0</v>
      </c>
      <c r="H109" s="9">
        <f t="shared" si="34"/>
        <v>0</v>
      </c>
      <c r="I109" s="10">
        <f>I110</f>
        <v>0</v>
      </c>
      <c r="J109" s="10">
        <f t="shared" si="32"/>
        <v>0</v>
      </c>
      <c r="K109" s="10">
        <f>K110</f>
        <v>0</v>
      </c>
      <c r="L109" s="11">
        <f t="shared" si="26"/>
        <v>0</v>
      </c>
      <c r="M109" s="10">
        <f>M110</f>
        <v>0</v>
      </c>
      <c r="N109" s="11">
        <f t="shared" si="27"/>
        <v>0</v>
      </c>
      <c r="O109" s="10">
        <f>O110</f>
        <v>0</v>
      </c>
      <c r="P109" s="11">
        <f t="shared" si="28"/>
        <v>0</v>
      </c>
      <c r="Q109" s="10">
        <f>Q110</f>
        <v>0</v>
      </c>
      <c r="R109" s="11">
        <f t="shared" si="29"/>
        <v>0</v>
      </c>
      <c r="S109" s="10">
        <f>S110</f>
        <v>0</v>
      </c>
      <c r="T109" s="11">
        <f t="shared" si="30"/>
        <v>0</v>
      </c>
      <c r="U109" s="11"/>
      <c r="V109" s="11">
        <f t="shared" si="31"/>
        <v>0</v>
      </c>
      <c r="W109" s="33">
        <f>W110</f>
        <v>0</v>
      </c>
    </row>
    <row r="110" spans="1:23" ht="60.75" hidden="1" x14ac:dyDescent="0.3">
      <c r="A110" s="16"/>
      <c r="B110" s="17" t="s">
        <v>75</v>
      </c>
      <c r="C110" s="32" t="s">
        <v>78</v>
      </c>
      <c r="D110" s="32">
        <v>400</v>
      </c>
      <c r="E110" s="33">
        <v>1</v>
      </c>
      <c r="F110" s="33"/>
      <c r="G110" s="9"/>
      <c r="H110" s="9">
        <f t="shared" si="34"/>
        <v>0</v>
      </c>
      <c r="I110" s="10"/>
      <c r="J110" s="10">
        <f t="shared" si="32"/>
        <v>0</v>
      </c>
      <c r="K110" s="10"/>
      <c r="L110" s="11">
        <f t="shared" si="26"/>
        <v>0</v>
      </c>
      <c r="M110" s="10"/>
      <c r="N110" s="11">
        <f t="shared" si="27"/>
        <v>0</v>
      </c>
      <c r="O110" s="10"/>
      <c r="P110" s="11">
        <f t="shared" si="28"/>
        <v>0</v>
      </c>
      <c r="Q110" s="10"/>
      <c r="R110" s="11">
        <f t="shared" si="29"/>
        <v>0</v>
      </c>
      <c r="S110" s="10"/>
      <c r="T110" s="11">
        <f t="shared" si="30"/>
        <v>0</v>
      </c>
      <c r="U110" s="11"/>
      <c r="V110" s="11">
        <f t="shared" si="31"/>
        <v>0</v>
      </c>
      <c r="W110" s="33"/>
    </row>
    <row r="111" spans="1:23" ht="182.25" hidden="1" x14ac:dyDescent="0.3">
      <c r="A111" s="16"/>
      <c r="B111" s="17" t="s">
        <v>79</v>
      </c>
      <c r="C111" s="32" t="s">
        <v>78</v>
      </c>
      <c r="D111" s="32"/>
      <c r="E111" s="33"/>
      <c r="F111" s="33">
        <f>F112</f>
        <v>0</v>
      </c>
      <c r="G111" s="9">
        <f>G112</f>
        <v>0</v>
      </c>
      <c r="H111" s="9">
        <f t="shared" si="34"/>
        <v>0</v>
      </c>
      <c r="I111" s="10">
        <f>I112</f>
        <v>0</v>
      </c>
      <c r="J111" s="10">
        <f t="shared" si="32"/>
        <v>0</v>
      </c>
      <c r="K111" s="10">
        <f>K112</f>
        <v>0</v>
      </c>
      <c r="L111" s="11">
        <f t="shared" si="26"/>
        <v>0</v>
      </c>
      <c r="M111" s="10">
        <f>M112</f>
        <v>0</v>
      </c>
      <c r="N111" s="11">
        <f t="shared" si="27"/>
        <v>0</v>
      </c>
      <c r="O111" s="10">
        <f>O112</f>
        <v>0</v>
      </c>
      <c r="P111" s="11">
        <f t="shared" si="28"/>
        <v>0</v>
      </c>
      <c r="Q111" s="10">
        <f>Q112</f>
        <v>0</v>
      </c>
      <c r="R111" s="11">
        <f t="shared" si="29"/>
        <v>0</v>
      </c>
      <c r="S111" s="10">
        <f>S112</f>
        <v>0</v>
      </c>
      <c r="T111" s="11">
        <f t="shared" si="30"/>
        <v>0</v>
      </c>
      <c r="U111" s="11"/>
      <c r="V111" s="11">
        <f t="shared" si="31"/>
        <v>0</v>
      </c>
      <c r="W111" s="33">
        <f>W112</f>
        <v>0</v>
      </c>
    </row>
    <row r="112" spans="1:23" ht="60.75" hidden="1" x14ac:dyDescent="0.3">
      <c r="A112" s="16"/>
      <c r="B112" s="17" t="s">
        <v>75</v>
      </c>
      <c r="C112" s="32" t="s">
        <v>78</v>
      </c>
      <c r="D112" s="32">
        <v>400</v>
      </c>
      <c r="E112" s="33">
        <v>1</v>
      </c>
      <c r="F112" s="33"/>
      <c r="G112" s="9"/>
      <c r="H112" s="9">
        <f t="shared" si="34"/>
        <v>0</v>
      </c>
      <c r="I112" s="10"/>
      <c r="J112" s="10">
        <f t="shared" si="32"/>
        <v>0</v>
      </c>
      <c r="K112" s="10"/>
      <c r="L112" s="11">
        <f t="shared" si="26"/>
        <v>0</v>
      </c>
      <c r="M112" s="10"/>
      <c r="N112" s="11">
        <f t="shared" si="27"/>
        <v>0</v>
      </c>
      <c r="O112" s="10"/>
      <c r="P112" s="11">
        <f t="shared" si="28"/>
        <v>0</v>
      </c>
      <c r="Q112" s="10"/>
      <c r="R112" s="11">
        <f t="shared" si="29"/>
        <v>0</v>
      </c>
      <c r="S112" s="10"/>
      <c r="T112" s="11">
        <f t="shared" si="30"/>
        <v>0</v>
      </c>
      <c r="U112" s="11"/>
      <c r="V112" s="11">
        <f t="shared" si="31"/>
        <v>0</v>
      </c>
      <c r="W112" s="33"/>
    </row>
    <row r="113" spans="1:23" ht="40.5" hidden="1" x14ac:dyDescent="0.3">
      <c r="A113" s="16"/>
      <c r="B113" s="17" t="s">
        <v>77</v>
      </c>
      <c r="C113" s="32" t="s">
        <v>80</v>
      </c>
      <c r="D113" s="32"/>
      <c r="E113" s="33"/>
      <c r="F113" s="33">
        <f>F114</f>
        <v>0</v>
      </c>
      <c r="G113" s="9">
        <f>G114</f>
        <v>0</v>
      </c>
      <c r="H113" s="9">
        <f t="shared" si="34"/>
        <v>0</v>
      </c>
      <c r="I113" s="10">
        <f>I114</f>
        <v>0</v>
      </c>
      <c r="J113" s="10">
        <f t="shared" si="32"/>
        <v>0</v>
      </c>
      <c r="K113" s="10">
        <f>K114</f>
        <v>0</v>
      </c>
      <c r="L113" s="11">
        <f t="shared" si="26"/>
        <v>0</v>
      </c>
      <c r="M113" s="10">
        <f>M114</f>
        <v>0</v>
      </c>
      <c r="N113" s="11">
        <f t="shared" si="27"/>
        <v>0</v>
      </c>
      <c r="O113" s="10">
        <f>O114</f>
        <v>0</v>
      </c>
      <c r="P113" s="11">
        <f t="shared" si="28"/>
        <v>0</v>
      </c>
      <c r="Q113" s="10">
        <f>Q114</f>
        <v>0</v>
      </c>
      <c r="R113" s="11">
        <f t="shared" si="29"/>
        <v>0</v>
      </c>
      <c r="S113" s="10">
        <f>S114</f>
        <v>0</v>
      </c>
      <c r="T113" s="11">
        <f t="shared" si="30"/>
        <v>0</v>
      </c>
      <c r="U113" s="11"/>
      <c r="V113" s="11">
        <f t="shared" si="31"/>
        <v>0</v>
      </c>
      <c r="W113" s="33">
        <f>W114</f>
        <v>0</v>
      </c>
    </row>
    <row r="114" spans="1:23" ht="60.75" hidden="1" x14ac:dyDescent="0.3">
      <c r="A114" s="16"/>
      <c r="B114" s="17" t="s">
        <v>15</v>
      </c>
      <c r="C114" s="32" t="s">
        <v>80</v>
      </c>
      <c r="D114" s="32">
        <v>200</v>
      </c>
      <c r="E114" s="33">
        <v>1</v>
      </c>
      <c r="F114" s="33"/>
      <c r="G114" s="9"/>
      <c r="H114" s="9">
        <f t="shared" si="34"/>
        <v>0</v>
      </c>
      <c r="I114" s="10"/>
      <c r="J114" s="10">
        <f t="shared" si="32"/>
        <v>0</v>
      </c>
      <c r="K114" s="10">
        <v>0</v>
      </c>
      <c r="L114" s="11">
        <f t="shared" si="26"/>
        <v>0</v>
      </c>
      <c r="M114" s="10">
        <v>0</v>
      </c>
      <c r="N114" s="11">
        <f t="shared" si="27"/>
        <v>0</v>
      </c>
      <c r="O114" s="10">
        <v>0</v>
      </c>
      <c r="P114" s="11">
        <f t="shared" si="28"/>
        <v>0</v>
      </c>
      <c r="Q114" s="10"/>
      <c r="R114" s="11">
        <f t="shared" si="29"/>
        <v>0</v>
      </c>
      <c r="S114" s="10"/>
      <c r="T114" s="11">
        <f t="shared" si="30"/>
        <v>0</v>
      </c>
      <c r="U114" s="11"/>
      <c r="V114" s="11">
        <f t="shared" si="31"/>
        <v>0</v>
      </c>
      <c r="W114" s="33"/>
    </row>
    <row r="115" spans="1:23" ht="101.25" hidden="1" x14ac:dyDescent="0.3">
      <c r="A115" s="16"/>
      <c r="B115" s="17" t="s">
        <v>476</v>
      </c>
      <c r="C115" s="32" t="s">
        <v>81</v>
      </c>
      <c r="D115" s="32"/>
      <c r="E115" s="33"/>
      <c r="F115" s="33">
        <f>F116+F118</f>
        <v>0</v>
      </c>
      <c r="G115" s="9">
        <f>G116+G118</f>
        <v>0</v>
      </c>
      <c r="H115" s="9">
        <f t="shared" si="34"/>
        <v>0</v>
      </c>
      <c r="I115" s="10">
        <f>I116+I118</f>
        <v>0</v>
      </c>
      <c r="J115" s="10">
        <f t="shared" si="32"/>
        <v>0</v>
      </c>
      <c r="K115" s="10">
        <f>K116+K118</f>
        <v>0</v>
      </c>
      <c r="L115" s="11">
        <f t="shared" si="26"/>
        <v>0</v>
      </c>
      <c r="M115" s="10">
        <f>M116+M118</f>
        <v>0</v>
      </c>
      <c r="N115" s="11">
        <f t="shared" si="27"/>
        <v>0</v>
      </c>
      <c r="O115" s="10">
        <f>O116+O118</f>
        <v>0</v>
      </c>
      <c r="P115" s="11">
        <f t="shared" si="28"/>
        <v>0</v>
      </c>
      <c r="Q115" s="10">
        <f>Q116+Q118</f>
        <v>0</v>
      </c>
      <c r="R115" s="11">
        <f t="shared" si="29"/>
        <v>0</v>
      </c>
      <c r="S115" s="10">
        <f>S116+S118</f>
        <v>0</v>
      </c>
      <c r="T115" s="11">
        <f t="shared" si="30"/>
        <v>0</v>
      </c>
      <c r="U115" s="11"/>
      <c r="V115" s="11">
        <f t="shared" si="31"/>
        <v>0</v>
      </c>
      <c r="W115" s="33">
        <f>W116+W118</f>
        <v>0</v>
      </c>
    </row>
    <row r="116" spans="1:23" ht="40.5" hidden="1" x14ac:dyDescent="0.3">
      <c r="A116" s="16"/>
      <c r="B116" s="17" t="s">
        <v>77</v>
      </c>
      <c r="C116" s="32" t="s">
        <v>82</v>
      </c>
      <c r="D116" s="32"/>
      <c r="E116" s="33"/>
      <c r="F116" s="33">
        <f>F117</f>
        <v>0</v>
      </c>
      <c r="G116" s="9">
        <f>G117</f>
        <v>0</v>
      </c>
      <c r="H116" s="9">
        <f t="shared" si="34"/>
        <v>0</v>
      </c>
      <c r="I116" s="10">
        <f>I117</f>
        <v>0</v>
      </c>
      <c r="J116" s="10">
        <f t="shared" si="32"/>
        <v>0</v>
      </c>
      <c r="K116" s="10">
        <f>K117</f>
        <v>0</v>
      </c>
      <c r="L116" s="11">
        <f t="shared" si="26"/>
        <v>0</v>
      </c>
      <c r="M116" s="10">
        <f>M117</f>
        <v>0</v>
      </c>
      <c r="N116" s="11">
        <f t="shared" si="27"/>
        <v>0</v>
      </c>
      <c r="O116" s="10">
        <f>O117</f>
        <v>0</v>
      </c>
      <c r="P116" s="11">
        <f t="shared" si="28"/>
        <v>0</v>
      </c>
      <c r="Q116" s="10">
        <f>Q117</f>
        <v>0</v>
      </c>
      <c r="R116" s="11">
        <f t="shared" si="29"/>
        <v>0</v>
      </c>
      <c r="S116" s="10">
        <f>S117</f>
        <v>0</v>
      </c>
      <c r="T116" s="11">
        <f t="shared" si="30"/>
        <v>0</v>
      </c>
      <c r="U116" s="11"/>
      <c r="V116" s="11">
        <f t="shared" si="31"/>
        <v>0</v>
      </c>
      <c r="W116" s="33">
        <f>W117</f>
        <v>0</v>
      </c>
    </row>
    <row r="117" spans="1:23" ht="60.75" hidden="1" x14ac:dyDescent="0.3">
      <c r="A117" s="16"/>
      <c r="B117" s="17" t="s">
        <v>75</v>
      </c>
      <c r="C117" s="32" t="s">
        <v>82</v>
      </c>
      <c r="D117" s="32">
        <v>400</v>
      </c>
      <c r="E117" s="33">
        <v>2</v>
      </c>
      <c r="F117" s="33"/>
      <c r="G117" s="9"/>
      <c r="H117" s="9">
        <f t="shared" si="34"/>
        <v>0</v>
      </c>
      <c r="I117" s="10"/>
      <c r="J117" s="10">
        <f t="shared" si="32"/>
        <v>0</v>
      </c>
      <c r="K117" s="10"/>
      <c r="L117" s="11">
        <f t="shared" si="26"/>
        <v>0</v>
      </c>
      <c r="M117" s="10"/>
      <c r="N117" s="11">
        <f t="shared" si="27"/>
        <v>0</v>
      </c>
      <c r="O117" s="10"/>
      <c r="P117" s="11">
        <f t="shared" si="28"/>
        <v>0</v>
      </c>
      <c r="Q117" s="10"/>
      <c r="R117" s="11">
        <f t="shared" si="29"/>
        <v>0</v>
      </c>
      <c r="S117" s="10"/>
      <c r="T117" s="11">
        <f t="shared" si="30"/>
        <v>0</v>
      </c>
      <c r="U117" s="11"/>
      <c r="V117" s="11">
        <f t="shared" si="31"/>
        <v>0</v>
      </c>
      <c r="W117" s="33"/>
    </row>
    <row r="118" spans="1:23" ht="40.5" hidden="1" x14ac:dyDescent="0.3">
      <c r="A118" s="16"/>
      <c r="B118" s="17" t="s">
        <v>83</v>
      </c>
      <c r="C118" s="32" t="s">
        <v>82</v>
      </c>
      <c r="D118" s="32"/>
      <c r="E118" s="33"/>
      <c r="F118" s="33">
        <f>F119</f>
        <v>0</v>
      </c>
      <c r="G118" s="9">
        <f>G119</f>
        <v>0</v>
      </c>
      <c r="H118" s="9">
        <f t="shared" si="34"/>
        <v>0</v>
      </c>
      <c r="I118" s="10">
        <f>I119</f>
        <v>0</v>
      </c>
      <c r="J118" s="10">
        <f t="shared" si="32"/>
        <v>0</v>
      </c>
      <c r="K118" s="10">
        <f>K119</f>
        <v>0</v>
      </c>
      <c r="L118" s="11">
        <f t="shared" si="26"/>
        <v>0</v>
      </c>
      <c r="M118" s="10">
        <f>M119</f>
        <v>0</v>
      </c>
      <c r="N118" s="11">
        <f t="shared" si="27"/>
        <v>0</v>
      </c>
      <c r="O118" s="10">
        <f>O119</f>
        <v>0</v>
      </c>
      <c r="P118" s="11">
        <f t="shared" si="28"/>
        <v>0</v>
      </c>
      <c r="Q118" s="10">
        <f>Q119</f>
        <v>0</v>
      </c>
      <c r="R118" s="11">
        <f t="shared" si="29"/>
        <v>0</v>
      </c>
      <c r="S118" s="10">
        <f>S119</f>
        <v>0</v>
      </c>
      <c r="T118" s="11">
        <f t="shared" si="30"/>
        <v>0</v>
      </c>
      <c r="U118" s="11"/>
      <c r="V118" s="11">
        <f t="shared" si="31"/>
        <v>0</v>
      </c>
      <c r="W118" s="33">
        <f>W119</f>
        <v>0</v>
      </c>
    </row>
    <row r="119" spans="1:23" ht="60.75" hidden="1" x14ac:dyDescent="0.3">
      <c r="A119" s="16"/>
      <c r="B119" s="17" t="s">
        <v>75</v>
      </c>
      <c r="C119" s="32" t="s">
        <v>82</v>
      </c>
      <c r="D119" s="32">
        <v>400</v>
      </c>
      <c r="E119" s="33">
        <v>2</v>
      </c>
      <c r="F119" s="33"/>
      <c r="G119" s="9"/>
      <c r="H119" s="9">
        <f t="shared" si="34"/>
        <v>0</v>
      </c>
      <c r="I119" s="10"/>
      <c r="J119" s="10">
        <f t="shared" si="32"/>
        <v>0</v>
      </c>
      <c r="K119" s="10"/>
      <c r="L119" s="11">
        <f t="shared" si="26"/>
        <v>0</v>
      </c>
      <c r="M119" s="10"/>
      <c r="N119" s="11">
        <f t="shared" si="27"/>
        <v>0</v>
      </c>
      <c r="O119" s="10"/>
      <c r="P119" s="11">
        <f t="shared" si="28"/>
        <v>0</v>
      </c>
      <c r="Q119" s="10"/>
      <c r="R119" s="11">
        <f t="shared" si="29"/>
        <v>0</v>
      </c>
      <c r="S119" s="10"/>
      <c r="T119" s="11">
        <f t="shared" si="30"/>
        <v>0</v>
      </c>
      <c r="U119" s="11"/>
      <c r="V119" s="11">
        <f t="shared" si="31"/>
        <v>0</v>
      </c>
      <c r="W119" s="33"/>
    </row>
    <row r="120" spans="1:23" ht="40.5" hidden="1" x14ac:dyDescent="0.3">
      <c r="A120" s="16"/>
      <c r="B120" s="17" t="s">
        <v>372</v>
      </c>
      <c r="C120" s="32" t="s">
        <v>373</v>
      </c>
      <c r="D120" s="32"/>
      <c r="E120" s="33"/>
      <c r="F120" s="33">
        <f>F121</f>
        <v>0</v>
      </c>
      <c r="G120" s="9">
        <f>G121</f>
        <v>0</v>
      </c>
      <c r="H120" s="9">
        <f t="shared" si="34"/>
        <v>0</v>
      </c>
      <c r="I120" s="10">
        <f>I121</f>
        <v>0</v>
      </c>
      <c r="J120" s="10">
        <f t="shared" si="32"/>
        <v>0</v>
      </c>
      <c r="K120" s="10">
        <f>K121</f>
        <v>0</v>
      </c>
      <c r="L120" s="11">
        <f t="shared" si="26"/>
        <v>0</v>
      </c>
      <c r="M120" s="10">
        <f>M121</f>
        <v>0</v>
      </c>
      <c r="N120" s="11">
        <f t="shared" si="27"/>
        <v>0</v>
      </c>
      <c r="O120" s="10">
        <f>O121</f>
        <v>0</v>
      </c>
      <c r="P120" s="11">
        <f t="shared" si="28"/>
        <v>0</v>
      </c>
      <c r="Q120" s="10">
        <f>Q121</f>
        <v>0</v>
      </c>
      <c r="R120" s="11">
        <f t="shared" si="29"/>
        <v>0</v>
      </c>
      <c r="S120" s="10">
        <f>S121</f>
        <v>0</v>
      </c>
      <c r="T120" s="11">
        <f t="shared" si="30"/>
        <v>0</v>
      </c>
      <c r="U120" s="11"/>
      <c r="V120" s="11">
        <f t="shared" si="31"/>
        <v>0</v>
      </c>
      <c r="W120" s="33">
        <f>W121</f>
        <v>0</v>
      </c>
    </row>
    <row r="121" spans="1:23" ht="60.75" hidden="1" x14ac:dyDescent="0.3">
      <c r="A121" s="16"/>
      <c r="B121" s="17" t="s">
        <v>374</v>
      </c>
      <c r="C121" s="32" t="s">
        <v>375</v>
      </c>
      <c r="D121" s="32"/>
      <c r="E121" s="33"/>
      <c r="F121" s="33">
        <f>F122</f>
        <v>0</v>
      </c>
      <c r="G121" s="9">
        <f>G122</f>
        <v>0</v>
      </c>
      <c r="H121" s="9">
        <f>H122</f>
        <v>0</v>
      </c>
      <c r="I121" s="10">
        <f>I122</f>
        <v>0</v>
      </c>
      <c r="J121" s="10">
        <f t="shared" si="32"/>
        <v>0</v>
      </c>
      <c r="K121" s="10">
        <f>K122</f>
        <v>0</v>
      </c>
      <c r="L121" s="11">
        <f t="shared" si="26"/>
        <v>0</v>
      </c>
      <c r="M121" s="10">
        <f>M122</f>
        <v>0</v>
      </c>
      <c r="N121" s="11">
        <f t="shared" si="27"/>
        <v>0</v>
      </c>
      <c r="O121" s="10">
        <f>O122</f>
        <v>0</v>
      </c>
      <c r="P121" s="11">
        <f t="shared" si="28"/>
        <v>0</v>
      </c>
      <c r="Q121" s="10">
        <f>Q122</f>
        <v>0</v>
      </c>
      <c r="R121" s="11">
        <f t="shared" si="29"/>
        <v>0</v>
      </c>
      <c r="S121" s="10">
        <f>S122</f>
        <v>0</v>
      </c>
      <c r="T121" s="11">
        <f t="shared" si="30"/>
        <v>0</v>
      </c>
      <c r="U121" s="11"/>
      <c r="V121" s="11">
        <f t="shared" si="31"/>
        <v>0</v>
      </c>
      <c r="W121" s="33">
        <f>W122</f>
        <v>0</v>
      </c>
    </row>
    <row r="122" spans="1:23" ht="60.75" hidden="1" x14ac:dyDescent="0.3">
      <c r="A122" s="16"/>
      <c r="B122" s="17" t="s">
        <v>15</v>
      </c>
      <c r="C122" s="32" t="s">
        <v>375</v>
      </c>
      <c r="D122" s="32">
        <v>200</v>
      </c>
      <c r="E122" s="33">
        <v>12</v>
      </c>
      <c r="F122" s="33"/>
      <c r="G122" s="9"/>
      <c r="H122" s="9">
        <f>F122+G122</f>
        <v>0</v>
      </c>
      <c r="I122" s="10">
        <v>0</v>
      </c>
      <c r="J122" s="10">
        <f t="shared" si="32"/>
        <v>0</v>
      </c>
      <c r="K122" s="10">
        <v>0</v>
      </c>
      <c r="L122" s="11">
        <f t="shared" si="26"/>
        <v>0</v>
      </c>
      <c r="M122" s="10">
        <v>0</v>
      </c>
      <c r="N122" s="11">
        <f t="shared" si="27"/>
        <v>0</v>
      </c>
      <c r="O122" s="10"/>
      <c r="P122" s="11">
        <f t="shared" si="28"/>
        <v>0</v>
      </c>
      <c r="Q122" s="10">
        <v>0</v>
      </c>
      <c r="R122" s="11">
        <f t="shared" si="29"/>
        <v>0</v>
      </c>
      <c r="S122" s="10">
        <v>0</v>
      </c>
      <c r="T122" s="11">
        <f t="shared" si="30"/>
        <v>0</v>
      </c>
      <c r="U122" s="11"/>
      <c r="V122" s="11">
        <f t="shared" si="31"/>
        <v>0</v>
      </c>
      <c r="W122" s="33"/>
    </row>
    <row r="123" spans="1:23" ht="141.75" hidden="1" x14ac:dyDescent="0.3">
      <c r="A123" s="16">
        <v>17</v>
      </c>
      <c r="B123" s="35" t="s">
        <v>84</v>
      </c>
      <c r="C123" s="32" t="s">
        <v>85</v>
      </c>
      <c r="D123" s="32"/>
      <c r="E123" s="33"/>
      <c r="F123" s="33">
        <f>F124</f>
        <v>0</v>
      </c>
      <c r="G123" s="9">
        <f>G124</f>
        <v>0</v>
      </c>
      <c r="H123" s="9">
        <f>F123+G123</f>
        <v>0</v>
      </c>
      <c r="I123" s="10">
        <f>I124</f>
        <v>0</v>
      </c>
      <c r="J123" s="10">
        <f t="shared" si="32"/>
        <v>0</v>
      </c>
      <c r="K123" s="10">
        <f>K124</f>
        <v>0</v>
      </c>
      <c r="L123" s="11">
        <f t="shared" si="26"/>
        <v>0</v>
      </c>
      <c r="M123" s="10">
        <f>M124</f>
        <v>0</v>
      </c>
      <c r="N123" s="11">
        <f t="shared" si="27"/>
        <v>0</v>
      </c>
      <c r="O123" s="10">
        <f>O124</f>
        <v>0</v>
      </c>
      <c r="P123" s="11">
        <f t="shared" si="28"/>
        <v>0</v>
      </c>
      <c r="Q123" s="10">
        <f>Q124</f>
        <v>0</v>
      </c>
      <c r="R123" s="11">
        <f t="shared" si="29"/>
        <v>0</v>
      </c>
      <c r="S123" s="10">
        <f>S124</f>
        <v>0</v>
      </c>
      <c r="T123" s="11">
        <f t="shared" si="30"/>
        <v>0</v>
      </c>
      <c r="U123" s="11"/>
      <c r="V123" s="11">
        <f t="shared" si="31"/>
        <v>0</v>
      </c>
      <c r="W123" s="33">
        <f>W124</f>
        <v>0</v>
      </c>
    </row>
    <row r="124" spans="1:23" ht="40.5" hidden="1" x14ac:dyDescent="0.3">
      <c r="A124" s="16"/>
      <c r="B124" s="17" t="s">
        <v>77</v>
      </c>
      <c r="C124" s="32" t="s">
        <v>86</v>
      </c>
      <c r="D124" s="32"/>
      <c r="E124" s="33"/>
      <c r="F124" s="33">
        <f>F125</f>
        <v>0</v>
      </c>
      <c r="G124" s="9">
        <f>G125</f>
        <v>0</v>
      </c>
      <c r="H124" s="9">
        <f>H125</f>
        <v>0</v>
      </c>
      <c r="I124" s="10">
        <f>I125</f>
        <v>0</v>
      </c>
      <c r="J124" s="10">
        <f t="shared" si="32"/>
        <v>0</v>
      </c>
      <c r="K124" s="10">
        <f>K125</f>
        <v>0</v>
      </c>
      <c r="L124" s="11">
        <f t="shared" si="26"/>
        <v>0</v>
      </c>
      <c r="M124" s="10">
        <f>M125</f>
        <v>0</v>
      </c>
      <c r="N124" s="11">
        <f t="shared" si="27"/>
        <v>0</v>
      </c>
      <c r="O124" s="10">
        <f>O125</f>
        <v>0</v>
      </c>
      <c r="P124" s="11">
        <f t="shared" si="28"/>
        <v>0</v>
      </c>
      <c r="Q124" s="10">
        <f>Q125</f>
        <v>0</v>
      </c>
      <c r="R124" s="11">
        <f t="shared" si="29"/>
        <v>0</v>
      </c>
      <c r="S124" s="10">
        <f>S125</f>
        <v>0</v>
      </c>
      <c r="T124" s="11">
        <f t="shared" si="30"/>
        <v>0</v>
      </c>
      <c r="U124" s="11"/>
      <c r="V124" s="11">
        <f t="shared" si="31"/>
        <v>0</v>
      </c>
      <c r="W124" s="33">
        <f>W125</f>
        <v>0</v>
      </c>
    </row>
    <row r="125" spans="1:23" ht="40.5" hidden="1" x14ac:dyDescent="0.3">
      <c r="A125" s="16"/>
      <c r="B125" s="17" t="s">
        <v>77</v>
      </c>
      <c r="C125" s="32" t="s">
        <v>86</v>
      </c>
      <c r="D125" s="32">
        <v>200</v>
      </c>
      <c r="E125" s="33">
        <v>2</v>
      </c>
      <c r="F125" s="33"/>
      <c r="G125" s="9"/>
      <c r="H125" s="9">
        <f>F125+G125</f>
        <v>0</v>
      </c>
      <c r="I125" s="10"/>
      <c r="J125" s="10">
        <f t="shared" si="32"/>
        <v>0</v>
      </c>
      <c r="K125" s="10"/>
      <c r="L125" s="11">
        <f t="shared" si="26"/>
        <v>0</v>
      </c>
      <c r="M125" s="10">
        <v>0</v>
      </c>
      <c r="N125" s="11">
        <f t="shared" si="27"/>
        <v>0</v>
      </c>
      <c r="O125" s="10">
        <v>0</v>
      </c>
      <c r="P125" s="11">
        <f t="shared" si="28"/>
        <v>0</v>
      </c>
      <c r="Q125" s="10">
        <v>0</v>
      </c>
      <c r="R125" s="11">
        <f t="shared" si="29"/>
        <v>0</v>
      </c>
      <c r="S125" s="10">
        <v>0</v>
      </c>
      <c r="T125" s="11">
        <f t="shared" si="30"/>
        <v>0</v>
      </c>
      <c r="U125" s="11"/>
      <c r="V125" s="11">
        <f t="shared" si="31"/>
        <v>0</v>
      </c>
      <c r="W125" s="33"/>
    </row>
    <row r="126" spans="1:23" ht="60.75" hidden="1" x14ac:dyDescent="0.3">
      <c r="A126" s="16"/>
      <c r="B126" s="17" t="s">
        <v>475</v>
      </c>
      <c r="C126" s="32" t="s">
        <v>87</v>
      </c>
      <c r="D126" s="32"/>
      <c r="E126" s="33"/>
      <c r="F126" s="33">
        <f>F127+F129</f>
        <v>0</v>
      </c>
      <c r="G126" s="9">
        <f>G127+G129</f>
        <v>0</v>
      </c>
      <c r="H126" s="9">
        <f t="shared" ref="H126:H132" si="35">F126+G126</f>
        <v>0</v>
      </c>
      <c r="I126" s="10">
        <f>I127+I129</f>
        <v>0</v>
      </c>
      <c r="J126" s="10">
        <f t="shared" si="32"/>
        <v>0</v>
      </c>
      <c r="K126" s="10">
        <f>K127+K129</f>
        <v>0</v>
      </c>
      <c r="L126" s="11">
        <f t="shared" si="26"/>
        <v>0</v>
      </c>
      <c r="M126" s="10">
        <f>M127+M129</f>
        <v>0</v>
      </c>
      <c r="N126" s="11">
        <f>N127+N129</f>
        <v>0</v>
      </c>
      <c r="O126" s="10">
        <f>O127</f>
        <v>0</v>
      </c>
      <c r="P126" s="11">
        <f t="shared" si="28"/>
        <v>0</v>
      </c>
      <c r="Q126" s="10">
        <f>Q127+Q129</f>
        <v>0</v>
      </c>
      <c r="R126" s="11">
        <f t="shared" si="29"/>
        <v>0</v>
      </c>
      <c r="S126" s="10">
        <f>S127+S129</f>
        <v>0</v>
      </c>
      <c r="T126" s="11">
        <f t="shared" si="30"/>
        <v>0</v>
      </c>
      <c r="U126" s="11"/>
      <c r="V126" s="11">
        <f t="shared" si="31"/>
        <v>0</v>
      </c>
      <c r="W126" s="33">
        <f>W127+W129</f>
        <v>0</v>
      </c>
    </row>
    <row r="127" spans="1:23" ht="243" hidden="1" x14ac:dyDescent="0.3">
      <c r="A127" s="16"/>
      <c r="B127" s="17" t="s">
        <v>88</v>
      </c>
      <c r="C127" s="32" t="s">
        <v>89</v>
      </c>
      <c r="D127" s="32"/>
      <c r="E127" s="33"/>
      <c r="F127" s="33">
        <f>F128</f>
        <v>0</v>
      </c>
      <c r="G127" s="9">
        <f>G128</f>
        <v>0</v>
      </c>
      <c r="H127" s="9">
        <f t="shared" si="35"/>
        <v>0</v>
      </c>
      <c r="I127" s="10">
        <f>I128</f>
        <v>0</v>
      </c>
      <c r="J127" s="10">
        <f t="shared" si="32"/>
        <v>0</v>
      </c>
      <c r="K127" s="10">
        <f>K128</f>
        <v>0</v>
      </c>
      <c r="L127" s="11">
        <f t="shared" si="26"/>
        <v>0</v>
      </c>
      <c r="M127" s="10">
        <f>M128</f>
        <v>0</v>
      </c>
      <c r="N127" s="11">
        <f t="shared" si="27"/>
        <v>0</v>
      </c>
      <c r="O127" s="10">
        <f>O128</f>
        <v>0</v>
      </c>
      <c r="P127" s="11">
        <f t="shared" si="28"/>
        <v>0</v>
      </c>
      <c r="Q127" s="10">
        <f>Q128</f>
        <v>0</v>
      </c>
      <c r="R127" s="11">
        <f t="shared" si="29"/>
        <v>0</v>
      </c>
      <c r="S127" s="10">
        <f>S128</f>
        <v>0</v>
      </c>
      <c r="T127" s="11">
        <f t="shared" si="30"/>
        <v>0</v>
      </c>
      <c r="U127" s="11"/>
      <c r="V127" s="11">
        <f t="shared" si="31"/>
        <v>0</v>
      </c>
      <c r="W127" s="33">
        <f>W128</f>
        <v>0</v>
      </c>
    </row>
    <row r="128" spans="1:23" ht="60.75" hidden="1" x14ac:dyDescent="0.3">
      <c r="A128" s="16"/>
      <c r="B128" s="17" t="s">
        <v>75</v>
      </c>
      <c r="C128" s="32" t="s">
        <v>89</v>
      </c>
      <c r="D128" s="32">
        <v>400</v>
      </c>
      <c r="E128" s="33">
        <v>2</v>
      </c>
      <c r="F128" s="33"/>
      <c r="G128" s="9"/>
      <c r="H128" s="9">
        <f t="shared" si="35"/>
        <v>0</v>
      </c>
      <c r="I128" s="10"/>
      <c r="J128" s="10">
        <f t="shared" si="32"/>
        <v>0</v>
      </c>
      <c r="K128" s="10"/>
      <c r="L128" s="11">
        <f t="shared" si="26"/>
        <v>0</v>
      </c>
      <c r="M128" s="10"/>
      <c r="N128" s="11">
        <f t="shared" si="27"/>
        <v>0</v>
      </c>
      <c r="O128" s="10"/>
      <c r="P128" s="11">
        <f t="shared" si="28"/>
        <v>0</v>
      </c>
      <c r="Q128" s="10"/>
      <c r="R128" s="11">
        <f t="shared" si="29"/>
        <v>0</v>
      </c>
      <c r="S128" s="10"/>
      <c r="T128" s="11">
        <f t="shared" si="30"/>
        <v>0</v>
      </c>
      <c r="U128" s="11"/>
      <c r="V128" s="11">
        <f t="shared" si="31"/>
        <v>0</v>
      </c>
      <c r="W128" s="33"/>
    </row>
    <row r="129" spans="1:23" ht="40.5" hidden="1" x14ac:dyDescent="0.3">
      <c r="A129" s="16"/>
      <c r="B129" s="17" t="s">
        <v>71</v>
      </c>
      <c r="C129" s="32" t="s">
        <v>90</v>
      </c>
      <c r="D129" s="32"/>
      <c r="E129" s="33"/>
      <c r="F129" s="33">
        <f>F131</f>
        <v>0</v>
      </c>
      <c r="G129" s="9">
        <f>G131</f>
        <v>0</v>
      </c>
      <c r="H129" s="9">
        <f t="shared" si="35"/>
        <v>0</v>
      </c>
      <c r="I129" s="10">
        <f>I131</f>
        <v>0</v>
      </c>
      <c r="J129" s="10">
        <f t="shared" si="32"/>
        <v>0</v>
      </c>
      <c r="K129" s="10">
        <f>K131</f>
        <v>0</v>
      </c>
      <c r="L129" s="11">
        <f t="shared" si="26"/>
        <v>0</v>
      </c>
      <c r="M129" s="10">
        <f>M131</f>
        <v>0</v>
      </c>
      <c r="N129" s="11">
        <f>N130+N131</f>
        <v>0</v>
      </c>
      <c r="O129" s="11">
        <f>O130+O131</f>
        <v>0</v>
      </c>
      <c r="P129" s="11">
        <f t="shared" si="28"/>
        <v>0</v>
      </c>
      <c r="Q129" s="10">
        <f>Q131</f>
        <v>0</v>
      </c>
      <c r="R129" s="11">
        <f t="shared" si="29"/>
        <v>0</v>
      </c>
      <c r="S129" s="10">
        <f>S131</f>
        <v>0</v>
      </c>
      <c r="T129" s="11">
        <f t="shared" si="30"/>
        <v>0</v>
      </c>
      <c r="U129" s="11"/>
      <c r="V129" s="11">
        <f t="shared" si="31"/>
        <v>0</v>
      </c>
      <c r="W129" s="33">
        <f>W131</f>
        <v>0</v>
      </c>
    </row>
    <row r="130" spans="1:23" ht="60.75" hidden="1" x14ac:dyDescent="0.3">
      <c r="A130" s="16"/>
      <c r="B130" s="17" t="s">
        <v>15</v>
      </c>
      <c r="C130" s="32" t="s">
        <v>90</v>
      </c>
      <c r="D130" s="32">
        <v>200</v>
      </c>
      <c r="E130" s="33">
        <v>2</v>
      </c>
      <c r="F130" s="33"/>
      <c r="G130" s="9"/>
      <c r="H130" s="9"/>
      <c r="I130" s="10"/>
      <c r="J130" s="10"/>
      <c r="K130" s="10"/>
      <c r="L130" s="11"/>
      <c r="M130" s="10"/>
      <c r="N130" s="11">
        <v>0</v>
      </c>
      <c r="O130" s="10"/>
      <c r="P130" s="12">
        <f>N130+O130</f>
        <v>0</v>
      </c>
      <c r="Q130" s="10"/>
      <c r="R130" s="11"/>
      <c r="S130" s="10"/>
      <c r="T130" s="11"/>
      <c r="U130" s="11"/>
      <c r="V130" s="11"/>
      <c r="W130" s="33"/>
    </row>
    <row r="131" spans="1:23" ht="60.75" hidden="1" x14ac:dyDescent="0.3">
      <c r="A131" s="16"/>
      <c r="B131" s="17" t="s">
        <v>75</v>
      </c>
      <c r="C131" s="32" t="s">
        <v>90</v>
      </c>
      <c r="D131" s="32">
        <v>400</v>
      </c>
      <c r="E131" s="33">
        <v>2</v>
      </c>
      <c r="F131" s="33"/>
      <c r="G131" s="9"/>
      <c r="H131" s="9">
        <f t="shared" si="35"/>
        <v>0</v>
      </c>
      <c r="I131" s="10"/>
      <c r="J131" s="10">
        <f t="shared" si="32"/>
        <v>0</v>
      </c>
      <c r="K131" s="10"/>
      <c r="L131" s="11">
        <f t="shared" si="26"/>
        <v>0</v>
      </c>
      <c r="M131" s="10"/>
      <c r="N131" s="11">
        <f t="shared" si="27"/>
        <v>0</v>
      </c>
      <c r="O131" s="10"/>
      <c r="P131" s="11">
        <f t="shared" si="28"/>
        <v>0</v>
      </c>
      <c r="Q131" s="10"/>
      <c r="R131" s="11">
        <f t="shared" si="29"/>
        <v>0</v>
      </c>
      <c r="S131" s="10"/>
      <c r="T131" s="11">
        <f t="shared" si="30"/>
        <v>0</v>
      </c>
      <c r="U131" s="11"/>
      <c r="V131" s="11">
        <f t="shared" si="31"/>
        <v>0</v>
      </c>
      <c r="W131" s="33"/>
    </row>
    <row r="132" spans="1:23" ht="60.75" hidden="1" x14ac:dyDescent="0.3">
      <c r="A132" s="16"/>
      <c r="B132" s="17" t="s">
        <v>474</v>
      </c>
      <c r="C132" s="32" t="s">
        <v>91</v>
      </c>
      <c r="D132" s="32"/>
      <c r="E132" s="33"/>
      <c r="F132" s="33">
        <f>F133</f>
        <v>0</v>
      </c>
      <c r="G132" s="9">
        <f>G133</f>
        <v>0</v>
      </c>
      <c r="H132" s="9">
        <f t="shared" si="35"/>
        <v>0</v>
      </c>
      <c r="I132" s="10">
        <f>I133</f>
        <v>0</v>
      </c>
      <c r="J132" s="10">
        <f t="shared" si="32"/>
        <v>0</v>
      </c>
      <c r="K132" s="10">
        <f>K133</f>
        <v>0</v>
      </c>
      <c r="L132" s="11">
        <f t="shared" si="26"/>
        <v>0</v>
      </c>
      <c r="M132" s="10">
        <f>M133</f>
        <v>0</v>
      </c>
      <c r="N132" s="11">
        <f t="shared" si="27"/>
        <v>0</v>
      </c>
      <c r="O132" s="10">
        <f>O133</f>
        <v>0</v>
      </c>
      <c r="P132" s="11">
        <f t="shared" si="28"/>
        <v>0</v>
      </c>
      <c r="Q132" s="10">
        <f>Q133</f>
        <v>0</v>
      </c>
      <c r="R132" s="11">
        <f t="shared" si="29"/>
        <v>0</v>
      </c>
      <c r="S132" s="10">
        <f>S133</f>
        <v>0</v>
      </c>
      <c r="T132" s="11">
        <f t="shared" si="30"/>
        <v>0</v>
      </c>
      <c r="U132" s="11"/>
      <c r="V132" s="11">
        <f t="shared" si="31"/>
        <v>0</v>
      </c>
      <c r="W132" s="33">
        <f>W133</f>
        <v>0</v>
      </c>
    </row>
    <row r="133" spans="1:23" ht="40.5" hidden="1" x14ac:dyDescent="0.3">
      <c r="A133" s="16"/>
      <c r="B133" s="17" t="s">
        <v>92</v>
      </c>
      <c r="C133" s="32" t="s">
        <v>93</v>
      </c>
      <c r="D133" s="32"/>
      <c r="E133" s="33"/>
      <c r="F133" s="33">
        <f>F134</f>
        <v>0</v>
      </c>
      <c r="G133" s="9">
        <f>G134</f>
        <v>0</v>
      </c>
      <c r="H133" s="9">
        <f>H134</f>
        <v>0</v>
      </c>
      <c r="I133" s="10">
        <f>I134</f>
        <v>0</v>
      </c>
      <c r="J133" s="10">
        <f t="shared" si="32"/>
        <v>0</v>
      </c>
      <c r="K133" s="10">
        <f>K134</f>
        <v>0</v>
      </c>
      <c r="L133" s="11">
        <f t="shared" si="26"/>
        <v>0</v>
      </c>
      <c r="M133" s="10">
        <f>M134</f>
        <v>0</v>
      </c>
      <c r="N133" s="11">
        <f t="shared" si="27"/>
        <v>0</v>
      </c>
      <c r="O133" s="10">
        <f>O134</f>
        <v>0</v>
      </c>
      <c r="P133" s="11">
        <f t="shared" si="28"/>
        <v>0</v>
      </c>
      <c r="Q133" s="10">
        <f>Q134</f>
        <v>0</v>
      </c>
      <c r="R133" s="11">
        <f t="shared" si="29"/>
        <v>0</v>
      </c>
      <c r="S133" s="10">
        <f>S134</f>
        <v>0</v>
      </c>
      <c r="T133" s="11">
        <f t="shared" si="30"/>
        <v>0</v>
      </c>
      <c r="U133" s="11"/>
      <c r="V133" s="11">
        <f t="shared" si="31"/>
        <v>0</v>
      </c>
      <c r="W133" s="33">
        <f>W134</f>
        <v>0</v>
      </c>
    </row>
    <row r="134" spans="1:23" ht="60.75" hidden="1" x14ac:dyDescent="0.3">
      <c r="A134" s="16"/>
      <c r="B134" s="17" t="s">
        <v>15</v>
      </c>
      <c r="C134" s="32" t="s">
        <v>93</v>
      </c>
      <c r="D134" s="32">
        <v>200</v>
      </c>
      <c r="E134" s="33">
        <v>2</v>
      </c>
      <c r="F134" s="33"/>
      <c r="G134" s="9"/>
      <c r="H134" s="9">
        <f>F134+G134</f>
        <v>0</v>
      </c>
      <c r="I134" s="10"/>
      <c r="J134" s="10">
        <f t="shared" si="32"/>
        <v>0</v>
      </c>
      <c r="K134" s="10"/>
      <c r="L134" s="11">
        <f t="shared" si="26"/>
        <v>0</v>
      </c>
      <c r="M134" s="10"/>
      <c r="N134" s="11">
        <f t="shared" si="27"/>
        <v>0</v>
      </c>
      <c r="O134" s="10"/>
      <c r="P134" s="11">
        <f t="shared" si="28"/>
        <v>0</v>
      </c>
      <c r="Q134" s="10"/>
      <c r="R134" s="11">
        <f t="shared" si="29"/>
        <v>0</v>
      </c>
      <c r="S134" s="10"/>
      <c r="T134" s="11">
        <f t="shared" si="30"/>
        <v>0</v>
      </c>
      <c r="U134" s="11"/>
      <c r="V134" s="11">
        <f t="shared" si="31"/>
        <v>0</v>
      </c>
      <c r="W134" s="33"/>
    </row>
    <row r="135" spans="1:23" ht="141.75" hidden="1" x14ac:dyDescent="0.3">
      <c r="A135" s="16"/>
      <c r="B135" s="17" t="s">
        <v>473</v>
      </c>
      <c r="C135" s="32" t="s">
        <v>85</v>
      </c>
      <c r="D135" s="32"/>
      <c r="E135" s="33"/>
      <c r="F135" s="33"/>
      <c r="G135" s="9"/>
      <c r="H135" s="9"/>
      <c r="I135" s="10"/>
      <c r="J135" s="10"/>
      <c r="K135" s="10">
        <f>K136</f>
        <v>0</v>
      </c>
      <c r="L135" s="12">
        <f>L136</f>
        <v>0</v>
      </c>
      <c r="M135" s="10">
        <f>M136</f>
        <v>0</v>
      </c>
      <c r="N135" s="12">
        <f>N136</f>
        <v>0</v>
      </c>
      <c r="O135" s="10">
        <f>O136</f>
        <v>0</v>
      </c>
      <c r="P135" s="11">
        <f t="shared" si="28"/>
        <v>0</v>
      </c>
      <c r="Q135" s="10">
        <f>Q136</f>
        <v>0</v>
      </c>
      <c r="R135" s="11">
        <f t="shared" si="29"/>
        <v>0</v>
      </c>
      <c r="S135" s="10">
        <f>S136</f>
        <v>0</v>
      </c>
      <c r="T135" s="11">
        <f t="shared" si="30"/>
        <v>0</v>
      </c>
      <c r="U135" s="11">
        <f>U136</f>
        <v>0</v>
      </c>
      <c r="V135" s="11">
        <f t="shared" si="31"/>
        <v>0</v>
      </c>
      <c r="W135" s="33"/>
    </row>
    <row r="136" spans="1:23" ht="40.5" hidden="1" x14ac:dyDescent="0.3">
      <c r="A136" s="16"/>
      <c r="B136" s="17" t="s">
        <v>77</v>
      </c>
      <c r="C136" s="32" t="s">
        <v>86</v>
      </c>
      <c r="D136" s="32"/>
      <c r="E136" s="33"/>
      <c r="F136" s="33"/>
      <c r="G136" s="9"/>
      <c r="H136" s="9"/>
      <c r="I136" s="10"/>
      <c r="J136" s="10"/>
      <c r="K136" s="10">
        <f>K137</f>
        <v>0</v>
      </c>
      <c r="L136" s="12">
        <f>L137</f>
        <v>0</v>
      </c>
      <c r="M136" s="10"/>
      <c r="N136" s="12">
        <f>N137</f>
        <v>0</v>
      </c>
      <c r="O136" s="10"/>
      <c r="P136" s="12">
        <f>P137</f>
        <v>0</v>
      </c>
      <c r="Q136" s="10"/>
      <c r="R136" s="12">
        <f>R137</f>
        <v>0</v>
      </c>
      <c r="S136" s="10">
        <f>S137</f>
        <v>0</v>
      </c>
      <c r="T136" s="12">
        <f>T137</f>
        <v>0</v>
      </c>
      <c r="U136" s="11">
        <f>U137</f>
        <v>0</v>
      </c>
      <c r="V136" s="12">
        <f>V137</f>
        <v>0</v>
      </c>
      <c r="W136" s="33"/>
    </row>
    <row r="137" spans="1:23" ht="60.75" hidden="1" x14ac:dyDescent="0.3">
      <c r="A137" s="16"/>
      <c r="B137" s="17" t="s">
        <v>15</v>
      </c>
      <c r="C137" s="32" t="s">
        <v>86</v>
      </c>
      <c r="D137" s="32">
        <v>200</v>
      </c>
      <c r="E137" s="33"/>
      <c r="F137" s="33"/>
      <c r="G137" s="9"/>
      <c r="H137" s="9"/>
      <c r="I137" s="10"/>
      <c r="J137" s="10"/>
      <c r="K137" s="10"/>
      <c r="L137" s="12">
        <f>K137+J137</f>
        <v>0</v>
      </c>
      <c r="M137" s="10"/>
      <c r="N137" s="12">
        <f>M137+L137</f>
        <v>0</v>
      </c>
      <c r="O137" s="10"/>
      <c r="P137" s="12">
        <f>O137+N137</f>
        <v>0</v>
      </c>
      <c r="Q137" s="10"/>
      <c r="R137" s="12">
        <f>Q137+P137</f>
        <v>0</v>
      </c>
      <c r="S137" s="10"/>
      <c r="T137" s="12">
        <f>S137+R137</f>
        <v>0</v>
      </c>
      <c r="U137" s="11"/>
      <c r="V137" s="12">
        <f>U137+T137</f>
        <v>0</v>
      </c>
      <c r="W137" s="33"/>
    </row>
    <row r="138" spans="1:23" s="57" customFormat="1" ht="81" x14ac:dyDescent="0.25">
      <c r="A138" s="60">
        <v>4</v>
      </c>
      <c r="B138" s="35" t="s">
        <v>472</v>
      </c>
      <c r="C138" s="48" t="s">
        <v>94</v>
      </c>
      <c r="D138" s="48"/>
      <c r="E138" s="44"/>
      <c r="F138" s="45">
        <f t="shared" ref="F138:S139" si="36">F139</f>
        <v>3915.6</v>
      </c>
      <c r="G138" s="49">
        <f t="shared" si="36"/>
        <v>0</v>
      </c>
      <c r="H138" s="49">
        <f t="shared" si="36"/>
        <v>3915.6</v>
      </c>
      <c r="I138" s="46">
        <f t="shared" si="36"/>
        <v>0</v>
      </c>
      <c r="J138" s="46">
        <f t="shared" si="32"/>
        <v>3915.6</v>
      </c>
      <c r="K138" s="46">
        <f t="shared" si="36"/>
        <v>0</v>
      </c>
      <c r="L138" s="50">
        <f>J138+K138</f>
        <v>3915.6</v>
      </c>
      <c r="M138" s="46">
        <f t="shared" si="36"/>
        <v>0</v>
      </c>
      <c r="N138" s="50">
        <f>L138+M138</f>
        <v>3915.6</v>
      </c>
      <c r="O138" s="46">
        <f t="shared" si="36"/>
        <v>0</v>
      </c>
      <c r="P138" s="50">
        <f t="shared" si="28"/>
        <v>3915.6</v>
      </c>
      <c r="Q138" s="46">
        <f t="shared" si="36"/>
        <v>0</v>
      </c>
      <c r="R138" s="50">
        <f t="shared" si="29"/>
        <v>3915.6</v>
      </c>
      <c r="S138" s="46">
        <f t="shared" si="36"/>
        <v>0</v>
      </c>
      <c r="T138" s="50">
        <f t="shared" si="30"/>
        <v>3915.6</v>
      </c>
      <c r="U138" s="50"/>
      <c r="V138" s="50">
        <f t="shared" si="31"/>
        <v>3915.6</v>
      </c>
      <c r="W138" s="45">
        <f t="shared" ref="W138:W139" si="37">W139</f>
        <v>0</v>
      </c>
    </row>
    <row r="139" spans="1:23" ht="81" x14ac:dyDescent="0.3">
      <c r="A139" s="16"/>
      <c r="B139" s="17" t="s">
        <v>471</v>
      </c>
      <c r="C139" s="32" t="s">
        <v>95</v>
      </c>
      <c r="D139" s="32"/>
      <c r="E139" s="33"/>
      <c r="F139" s="27">
        <f t="shared" si="36"/>
        <v>3915.6</v>
      </c>
      <c r="G139" s="9">
        <f t="shared" si="36"/>
        <v>0</v>
      </c>
      <c r="H139" s="9">
        <f t="shared" si="36"/>
        <v>3915.6</v>
      </c>
      <c r="I139" s="10">
        <f t="shared" si="36"/>
        <v>0</v>
      </c>
      <c r="J139" s="10">
        <f t="shared" si="32"/>
        <v>3915.6</v>
      </c>
      <c r="K139" s="10">
        <f>K140+K142</f>
        <v>0</v>
      </c>
      <c r="L139" s="11">
        <f>J139+K139</f>
        <v>3915.6</v>
      </c>
      <c r="M139" s="10">
        <f t="shared" si="36"/>
        <v>0</v>
      </c>
      <c r="N139" s="11">
        <f>L139+M139</f>
        <v>3915.6</v>
      </c>
      <c r="O139" s="10">
        <f t="shared" si="36"/>
        <v>0</v>
      </c>
      <c r="P139" s="11">
        <f t="shared" si="28"/>
        <v>3915.6</v>
      </c>
      <c r="Q139" s="10">
        <f t="shared" si="36"/>
        <v>0</v>
      </c>
      <c r="R139" s="11">
        <f t="shared" si="29"/>
        <v>3915.6</v>
      </c>
      <c r="S139" s="10">
        <f t="shared" si="36"/>
        <v>0</v>
      </c>
      <c r="T139" s="11">
        <f t="shared" si="30"/>
        <v>3915.6</v>
      </c>
      <c r="U139" s="11"/>
      <c r="V139" s="11">
        <f t="shared" si="31"/>
        <v>3915.6</v>
      </c>
      <c r="W139" s="27">
        <f t="shared" si="37"/>
        <v>0</v>
      </c>
    </row>
    <row r="140" spans="1:23" ht="141.75" x14ac:dyDescent="0.3">
      <c r="A140" s="16"/>
      <c r="B140" s="17" t="s">
        <v>470</v>
      </c>
      <c r="C140" s="32" t="s">
        <v>96</v>
      </c>
      <c r="D140" s="32"/>
      <c r="E140" s="33"/>
      <c r="F140" s="27">
        <f>SUM(F141)</f>
        <v>3915.6</v>
      </c>
      <c r="G140" s="9">
        <f>G141</f>
        <v>0</v>
      </c>
      <c r="H140" s="9">
        <f>G140+F140</f>
        <v>3915.6</v>
      </c>
      <c r="I140" s="10">
        <f>I141</f>
        <v>0</v>
      </c>
      <c r="J140" s="10">
        <f t="shared" si="32"/>
        <v>3915.6</v>
      </c>
      <c r="K140" s="10">
        <f>K141</f>
        <v>0</v>
      </c>
      <c r="L140" s="11">
        <f>J140+K140</f>
        <v>3915.6</v>
      </c>
      <c r="M140" s="10">
        <f>M141</f>
        <v>0</v>
      </c>
      <c r="N140" s="11">
        <f>L140+M140</f>
        <v>3915.6</v>
      </c>
      <c r="O140" s="10">
        <f>O141</f>
        <v>0</v>
      </c>
      <c r="P140" s="11">
        <f t="shared" si="28"/>
        <v>3915.6</v>
      </c>
      <c r="Q140" s="10">
        <f>Q141</f>
        <v>0</v>
      </c>
      <c r="R140" s="11">
        <f t="shared" si="29"/>
        <v>3915.6</v>
      </c>
      <c r="S140" s="10">
        <f>S141</f>
        <v>0</v>
      </c>
      <c r="T140" s="11">
        <f t="shared" si="30"/>
        <v>3915.6</v>
      </c>
      <c r="U140" s="11"/>
      <c r="V140" s="11">
        <f t="shared" si="31"/>
        <v>3915.6</v>
      </c>
      <c r="W140" s="27">
        <f>W141</f>
        <v>0</v>
      </c>
    </row>
    <row r="141" spans="1:23" ht="40.5" x14ac:dyDescent="0.3">
      <c r="A141" s="14"/>
      <c r="B141" s="17" t="s">
        <v>16</v>
      </c>
      <c r="C141" s="32" t="s">
        <v>96</v>
      </c>
      <c r="D141" s="32">
        <v>300</v>
      </c>
      <c r="E141" s="33">
        <v>3</v>
      </c>
      <c r="F141" s="27">
        <v>3915.6</v>
      </c>
      <c r="G141" s="9"/>
      <c r="H141" s="9" t="e">
        <f>#REF!+G141</f>
        <v>#REF!</v>
      </c>
      <c r="I141" s="10"/>
      <c r="J141" s="10" t="e">
        <f t="shared" si="32"/>
        <v>#REF!</v>
      </c>
      <c r="K141" s="10"/>
      <c r="L141" s="11" t="e">
        <f>J141+K141</f>
        <v>#REF!</v>
      </c>
      <c r="M141" s="10">
        <v>0</v>
      </c>
      <c r="N141" s="11" t="e">
        <f>L141+M141</f>
        <v>#REF!</v>
      </c>
      <c r="O141" s="10">
        <v>0</v>
      </c>
      <c r="P141" s="11" t="e">
        <f t="shared" si="28"/>
        <v>#REF!</v>
      </c>
      <c r="Q141" s="10">
        <v>0</v>
      </c>
      <c r="R141" s="11" t="e">
        <f t="shared" si="29"/>
        <v>#REF!</v>
      </c>
      <c r="S141" s="10">
        <v>0</v>
      </c>
      <c r="T141" s="11" t="e">
        <f t="shared" si="30"/>
        <v>#REF!</v>
      </c>
      <c r="U141" s="11"/>
      <c r="V141" s="11" t="e">
        <f t="shared" si="31"/>
        <v>#REF!</v>
      </c>
      <c r="W141" s="27">
        <v>0</v>
      </c>
    </row>
    <row r="142" spans="1:23" ht="202.5" hidden="1" x14ac:dyDescent="0.3">
      <c r="A142" s="14"/>
      <c r="B142" s="17" t="s">
        <v>469</v>
      </c>
      <c r="C142" s="32" t="s">
        <v>96</v>
      </c>
      <c r="D142" s="32"/>
      <c r="E142" s="33"/>
      <c r="F142" s="33">
        <f>SUM(F143)</f>
        <v>0</v>
      </c>
      <c r="G142" s="9"/>
      <c r="H142" s="9"/>
      <c r="I142" s="10"/>
      <c r="J142" s="10"/>
      <c r="K142" s="10">
        <f>K143</f>
        <v>0</v>
      </c>
      <c r="L142" s="12">
        <f>L143</f>
        <v>0</v>
      </c>
      <c r="M142" s="10"/>
      <c r="N142" s="12">
        <f>N143</f>
        <v>0</v>
      </c>
      <c r="O142" s="10"/>
      <c r="P142" s="12">
        <f t="shared" ref="P142:V142" si="38">P143</f>
        <v>0</v>
      </c>
      <c r="Q142" s="10">
        <f t="shared" si="38"/>
        <v>0</v>
      </c>
      <c r="R142" s="12">
        <f t="shared" si="38"/>
        <v>0</v>
      </c>
      <c r="S142" s="10">
        <f t="shared" si="38"/>
        <v>0</v>
      </c>
      <c r="T142" s="12">
        <f t="shared" si="38"/>
        <v>0</v>
      </c>
      <c r="U142" s="11">
        <f t="shared" si="38"/>
        <v>0</v>
      </c>
      <c r="V142" s="12">
        <f t="shared" si="38"/>
        <v>0</v>
      </c>
      <c r="W142" s="33"/>
    </row>
    <row r="143" spans="1:23" ht="40.5" hidden="1" x14ac:dyDescent="0.3">
      <c r="A143" s="14"/>
      <c r="B143" s="17" t="s">
        <v>16</v>
      </c>
      <c r="C143" s="32" t="s">
        <v>96</v>
      </c>
      <c r="D143" s="32">
        <v>300</v>
      </c>
      <c r="E143" s="33"/>
      <c r="F143" s="36"/>
      <c r="G143" s="9"/>
      <c r="H143" s="9"/>
      <c r="I143" s="10"/>
      <c r="J143" s="10"/>
      <c r="K143" s="10"/>
      <c r="L143" s="12">
        <f>K143+J143</f>
        <v>0</v>
      </c>
      <c r="M143" s="10"/>
      <c r="N143" s="12">
        <f>M143+L143</f>
        <v>0</v>
      </c>
      <c r="O143" s="10"/>
      <c r="P143" s="12">
        <f>O143+N143</f>
        <v>0</v>
      </c>
      <c r="Q143" s="10"/>
      <c r="R143" s="12">
        <f>Q143+P143</f>
        <v>0</v>
      </c>
      <c r="S143" s="10"/>
      <c r="T143" s="12">
        <f>S143+R143</f>
        <v>0</v>
      </c>
      <c r="U143" s="11"/>
      <c r="V143" s="12">
        <f>U143+T143</f>
        <v>0</v>
      </c>
      <c r="W143" s="33"/>
    </row>
    <row r="144" spans="1:23" ht="141.75" x14ac:dyDescent="0.25">
      <c r="A144" s="44">
        <v>5</v>
      </c>
      <c r="B144" s="35" t="s">
        <v>467</v>
      </c>
      <c r="C144" s="48" t="s">
        <v>97</v>
      </c>
      <c r="D144" s="48"/>
      <c r="E144" s="44"/>
      <c r="F144" s="44">
        <f>F145+F148</f>
        <v>1692.577</v>
      </c>
      <c r="G144" s="49">
        <f>G145+G148</f>
        <v>0</v>
      </c>
      <c r="H144" s="49">
        <f>F144+G144</f>
        <v>1692.577</v>
      </c>
      <c r="I144" s="46">
        <f>I145+I148</f>
        <v>0</v>
      </c>
      <c r="J144" s="46">
        <f t="shared" si="32"/>
        <v>1692.577</v>
      </c>
      <c r="K144" s="46">
        <f>K145+K148</f>
        <v>0</v>
      </c>
      <c r="L144" s="50">
        <f t="shared" ref="L144:L175" si="39">J144+K144</f>
        <v>1692.577</v>
      </c>
      <c r="M144" s="46">
        <f>M145+M148</f>
        <v>0</v>
      </c>
      <c r="N144" s="50">
        <f t="shared" ref="N144:N175" si="40">L144+M144</f>
        <v>1692.577</v>
      </c>
      <c r="O144" s="46">
        <f>O145+O148</f>
        <v>0</v>
      </c>
      <c r="P144" s="50">
        <f t="shared" si="28"/>
        <v>1692.577</v>
      </c>
      <c r="Q144" s="46">
        <f>Q145+Q148</f>
        <v>0</v>
      </c>
      <c r="R144" s="50">
        <f t="shared" si="29"/>
        <v>1692.577</v>
      </c>
      <c r="S144" s="46">
        <f>S145+S148</f>
        <v>0</v>
      </c>
      <c r="T144" s="50">
        <f t="shared" si="30"/>
        <v>1692.577</v>
      </c>
      <c r="U144" s="50"/>
      <c r="V144" s="50">
        <f t="shared" si="31"/>
        <v>1692.577</v>
      </c>
      <c r="W144" s="44">
        <f>W145+W148</f>
        <v>1692.577</v>
      </c>
    </row>
    <row r="145" spans="1:23" ht="40.5" x14ac:dyDescent="0.3">
      <c r="A145" s="16"/>
      <c r="B145" s="17" t="s">
        <v>466</v>
      </c>
      <c r="C145" s="32" t="s">
        <v>98</v>
      </c>
      <c r="D145" s="32"/>
      <c r="E145" s="33"/>
      <c r="F145" s="27">
        <f>F146</f>
        <v>40</v>
      </c>
      <c r="G145" s="10">
        <f>G146</f>
        <v>0</v>
      </c>
      <c r="H145" s="10">
        <f>F145+G145</f>
        <v>40</v>
      </c>
      <c r="I145" s="10">
        <f>I146</f>
        <v>0</v>
      </c>
      <c r="J145" s="10">
        <f t="shared" si="32"/>
        <v>40</v>
      </c>
      <c r="K145" s="10">
        <f>K146</f>
        <v>0</v>
      </c>
      <c r="L145" s="12">
        <f t="shared" si="39"/>
        <v>40</v>
      </c>
      <c r="M145" s="10">
        <f>M146</f>
        <v>0</v>
      </c>
      <c r="N145" s="12">
        <f t="shared" si="40"/>
        <v>40</v>
      </c>
      <c r="O145" s="10">
        <f>O146</f>
        <v>0</v>
      </c>
      <c r="P145" s="12">
        <f t="shared" si="28"/>
        <v>40</v>
      </c>
      <c r="Q145" s="10">
        <f>Q146</f>
        <v>0</v>
      </c>
      <c r="R145" s="12">
        <f t="shared" si="29"/>
        <v>40</v>
      </c>
      <c r="S145" s="10">
        <f>S146</f>
        <v>0</v>
      </c>
      <c r="T145" s="12">
        <f t="shared" si="30"/>
        <v>40</v>
      </c>
      <c r="U145" s="12"/>
      <c r="V145" s="12">
        <f t="shared" si="31"/>
        <v>40</v>
      </c>
      <c r="W145" s="27">
        <f>W146</f>
        <v>40</v>
      </c>
    </row>
    <row r="146" spans="1:23" ht="60.75" x14ac:dyDescent="0.3">
      <c r="A146" s="16"/>
      <c r="B146" s="18" t="s">
        <v>99</v>
      </c>
      <c r="C146" s="32" t="s">
        <v>100</v>
      </c>
      <c r="D146" s="32"/>
      <c r="E146" s="33"/>
      <c r="F146" s="27">
        <f>F147</f>
        <v>40</v>
      </c>
      <c r="G146" s="10">
        <f>G147</f>
        <v>0</v>
      </c>
      <c r="H146" s="10">
        <f>H147+G146</f>
        <v>40</v>
      </c>
      <c r="I146" s="10">
        <f>I147</f>
        <v>0</v>
      </c>
      <c r="J146" s="10">
        <f t="shared" si="32"/>
        <v>40</v>
      </c>
      <c r="K146" s="10">
        <f>K147</f>
        <v>0</v>
      </c>
      <c r="L146" s="12">
        <f t="shared" si="39"/>
        <v>40</v>
      </c>
      <c r="M146" s="10">
        <f>M147</f>
        <v>0</v>
      </c>
      <c r="N146" s="12">
        <f t="shared" si="40"/>
        <v>40</v>
      </c>
      <c r="O146" s="10">
        <f>O147</f>
        <v>0</v>
      </c>
      <c r="P146" s="12">
        <f t="shared" si="28"/>
        <v>40</v>
      </c>
      <c r="Q146" s="10">
        <f>Q147</f>
        <v>0</v>
      </c>
      <c r="R146" s="12">
        <f t="shared" si="29"/>
        <v>40</v>
      </c>
      <c r="S146" s="10">
        <f>S147</f>
        <v>0</v>
      </c>
      <c r="T146" s="12">
        <f t="shared" si="30"/>
        <v>40</v>
      </c>
      <c r="U146" s="12"/>
      <c r="V146" s="12">
        <f t="shared" si="31"/>
        <v>40</v>
      </c>
      <c r="W146" s="27">
        <f>W147</f>
        <v>40</v>
      </c>
    </row>
    <row r="147" spans="1:23" ht="60.75" x14ac:dyDescent="0.3">
      <c r="A147" s="37"/>
      <c r="B147" s="17" t="s">
        <v>15</v>
      </c>
      <c r="C147" s="32" t="s">
        <v>100</v>
      </c>
      <c r="D147" s="32">
        <v>200</v>
      </c>
      <c r="E147" s="33">
        <v>12</v>
      </c>
      <c r="F147" s="27">
        <v>40</v>
      </c>
      <c r="G147" s="10"/>
      <c r="H147" s="10">
        <f>F147+G147</f>
        <v>40</v>
      </c>
      <c r="I147" s="10"/>
      <c r="J147" s="10">
        <f t="shared" si="32"/>
        <v>40</v>
      </c>
      <c r="K147" s="10"/>
      <c r="L147" s="12">
        <f t="shared" si="39"/>
        <v>40</v>
      </c>
      <c r="M147" s="10"/>
      <c r="N147" s="12">
        <f t="shared" si="40"/>
        <v>40</v>
      </c>
      <c r="O147" s="10"/>
      <c r="P147" s="12">
        <f t="shared" si="28"/>
        <v>40</v>
      </c>
      <c r="Q147" s="10"/>
      <c r="R147" s="12">
        <f t="shared" si="29"/>
        <v>40</v>
      </c>
      <c r="S147" s="10"/>
      <c r="T147" s="12">
        <f t="shared" si="30"/>
        <v>40</v>
      </c>
      <c r="U147" s="12"/>
      <c r="V147" s="12">
        <f t="shared" si="31"/>
        <v>40</v>
      </c>
      <c r="W147" s="27">
        <v>40</v>
      </c>
    </row>
    <row r="148" spans="1:23" ht="121.5" x14ac:dyDescent="0.3">
      <c r="A148" s="16"/>
      <c r="B148" s="17" t="s">
        <v>468</v>
      </c>
      <c r="C148" s="32" t="s">
        <v>101</v>
      </c>
      <c r="D148" s="32"/>
      <c r="E148" s="33"/>
      <c r="F148" s="33">
        <f>F149+F151</f>
        <v>1652.577</v>
      </c>
      <c r="G148" s="9">
        <f>G149+G151</f>
        <v>0</v>
      </c>
      <c r="H148" s="9">
        <f>F148+G148</f>
        <v>1652.577</v>
      </c>
      <c r="I148" s="10">
        <f>I149+I151</f>
        <v>0</v>
      </c>
      <c r="J148" s="10">
        <f t="shared" si="32"/>
        <v>1652.577</v>
      </c>
      <c r="K148" s="10">
        <f>K149+K151</f>
        <v>0</v>
      </c>
      <c r="L148" s="11">
        <f t="shared" si="39"/>
        <v>1652.577</v>
      </c>
      <c r="M148" s="10">
        <f>M149+M151</f>
        <v>0</v>
      </c>
      <c r="N148" s="11">
        <f t="shared" si="40"/>
        <v>1652.577</v>
      </c>
      <c r="O148" s="10">
        <f>O149+O151</f>
        <v>0</v>
      </c>
      <c r="P148" s="11">
        <f t="shared" si="28"/>
        <v>1652.577</v>
      </c>
      <c r="Q148" s="10">
        <f>Q149+Q151</f>
        <v>0</v>
      </c>
      <c r="R148" s="11">
        <f t="shared" si="29"/>
        <v>1652.577</v>
      </c>
      <c r="S148" s="10">
        <f>S149+S151</f>
        <v>0</v>
      </c>
      <c r="T148" s="11">
        <f t="shared" si="30"/>
        <v>1652.577</v>
      </c>
      <c r="U148" s="11"/>
      <c r="V148" s="11">
        <f t="shared" si="31"/>
        <v>1652.577</v>
      </c>
      <c r="W148" s="33">
        <f>W149+W151</f>
        <v>1652.577</v>
      </c>
    </row>
    <row r="149" spans="1:23" ht="60.75" hidden="1" x14ac:dyDescent="0.3">
      <c r="A149" s="16"/>
      <c r="B149" s="17" t="s">
        <v>99</v>
      </c>
      <c r="C149" s="32" t="s">
        <v>102</v>
      </c>
      <c r="D149" s="32"/>
      <c r="E149" s="33"/>
      <c r="F149" s="27">
        <f>F150</f>
        <v>0</v>
      </c>
      <c r="G149" s="10">
        <f>G150</f>
        <v>0</v>
      </c>
      <c r="H149" s="10">
        <f>H150+G149</f>
        <v>0</v>
      </c>
      <c r="I149" s="10">
        <f>I150</f>
        <v>0</v>
      </c>
      <c r="J149" s="10">
        <f t="shared" si="32"/>
        <v>0</v>
      </c>
      <c r="K149" s="10">
        <f>K150</f>
        <v>0</v>
      </c>
      <c r="L149" s="12">
        <f t="shared" si="39"/>
        <v>0</v>
      </c>
      <c r="M149" s="10">
        <f>M150</f>
        <v>0</v>
      </c>
      <c r="N149" s="12">
        <f t="shared" si="40"/>
        <v>0</v>
      </c>
      <c r="O149" s="10">
        <f>O150</f>
        <v>0</v>
      </c>
      <c r="P149" s="12">
        <f t="shared" si="28"/>
        <v>0</v>
      </c>
      <c r="Q149" s="10">
        <f>Q150</f>
        <v>0</v>
      </c>
      <c r="R149" s="12">
        <f t="shared" si="29"/>
        <v>0</v>
      </c>
      <c r="S149" s="10">
        <f>S150</f>
        <v>0</v>
      </c>
      <c r="T149" s="12">
        <f t="shared" si="30"/>
        <v>0</v>
      </c>
      <c r="U149" s="12"/>
      <c r="V149" s="12">
        <f t="shared" si="31"/>
        <v>0</v>
      </c>
      <c r="W149" s="27">
        <f>W150</f>
        <v>0</v>
      </c>
    </row>
    <row r="150" spans="1:23" ht="81" hidden="1" x14ac:dyDescent="0.3">
      <c r="A150" s="16"/>
      <c r="B150" s="17" t="s">
        <v>59</v>
      </c>
      <c r="C150" s="32" t="s">
        <v>102</v>
      </c>
      <c r="D150" s="32">
        <v>600</v>
      </c>
      <c r="E150" s="33">
        <v>5</v>
      </c>
      <c r="F150" s="27">
        <v>0</v>
      </c>
      <c r="G150" s="10"/>
      <c r="H150" s="10">
        <f>F150+G150</f>
        <v>0</v>
      </c>
      <c r="I150" s="10"/>
      <c r="J150" s="10">
        <f t="shared" si="32"/>
        <v>0</v>
      </c>
      <c r="K150" s="10"/>
      <c r="L150" s="12">
        <f t="shared" si="39"/>
        <v>0</v>
      </c>
      <c r="M150" s="10"/>
      <c r="N150" s="12">
        <f t="shared" si="40"/>
        <v>0</v>
      </c>
      <c r="O150" s="10"/>
      <c r="P150" s="12">
        <f t="shared" si="28"/>
        <v>0</v>
      </c>
      <c r="Q150" s="10"/>
      <c r="R150" s="12">
        <f t="shared" si="29"/>
        <v>0</v>
      </c>
      <c r="S150" s="10"/>
      <c r="T150" s="12">
        <f t="shared" si="30"/>
        <v>0</v>
      </c>
      <c r="U150" s="12"/>
      <c r="V150" s="12">
        <f t="shared" si="31"/>
        <v>0</v>
      </c>
      <c r="W150" s="27">
        <v>0</v>
      </c>
    </row>
    <row r="151" spans="1:23" ht="60.75" x14ac:dyDescent="0.3">
      <c r="A151" s="16"/>
      <c r="B151" s="17" t="s">
        <v>103</v>
      </c>
      <c r="C151" s="32" t="s">
        <v>104</v>
      </c>
      <c r="D151" s="32"/>
      <c r="E151" s="33"/>
      <c r="F151" s="33" t="str">
        <f>F152</f>
        <v>1652,577</v>
      </c>
      <c r="G151" s="9">
        <f>G152</f>
        <v>0</v>
      </c>
      <c r="H151" s="9">
        <f>H152</f>
        <v>1652.577</v>
      </c>
      <c r="I151" s="10">
        <f>I152</f>
        <v>0</v>
      </c>
      <c r="J151" s="10">
        <f t="shared" si="32"/>
        <v>1652.577</v>
      </c>
      <c r="K151" s="10">
        <f>K152</f>
        <v>0</v>
      </c>
      <c r="L151" s="11">
        <f t="shared" si="39"/>
        <v>1652.577</v>
      </c>
      <c r="M151" s="10">
        <f>M152</f>
        <v>0</v>
      </c>
      <c r="N151" s="11">
        <f t="shared" si="40"/>
        <v>1652.577</v>
      </c>
      <c r="O151" s="10">
        <f>O152</f>
        <v>0</v>
      </c>
      <c r="P151" s="11">
        <f t="shared" si="28"/>
        <v>1652.577</v>
      </c>
      <c r="Q151" s="10">
        <f>Q152</f>
        <v>0</v>
      </c>
      <c r="R151" s="11">
        <f t="shared" si="29"/>
        <v>1652.577</v>
      </c>
      <c r="S151" s="10">
        <f>S152</f>
        <v>0</v>
      </c>
      <c r="T151" s="11">
        <f t="shared" si="30"/>
        <v>1652.577</v>
      </c>
      <c r="U151" s="11"/>
      <c r="V151" s="11">
        <f t="shared" si="31"/>
        <v>1652.577</v>
      </c>
      <c r="W151" s="33" t="str">
        <f>W152</f>
        <v>1652,577</v>
      </c>
    </row>
    <row r="152" spans="1:23" ht="81" x14ac:dyDescent="0.3">
      <c r="A152" s="16"/>
      <c r="B152" s="17" t="s">
        <v>59</v>
      </c>
      <c r="C152" s="32" t="s">
        <v>104</v>
      </c>
      <c r="D152" s="32">
        <v>600</v>
      </c>
      <c r="E152" s="33">
        <v>5</v>
      </c>
      <c r="F152" s="23" t="s">
        <v>561</v>
      </c>
      <c r="G152" s="24"/>
      <c r="H152" s="24">
        <f t="shared" ref="H152:H168" si="41">F152+G152</f>
        <v>1652.577</v>
      </c>
      <c r="I152" s="24"/>
      <c r="J152" s="24">
        <f t="shared" si="32"/>
        <v>1652.577</v>
      </c>
      <c r="K152" s="24"/>
      <c r="L152" s="25">
        <f t="shared" si="39"/>
        <v>1652.577</v>
      </c>
      <c r="M152" s="24"/>
      <c r="N152" s="25">
        <f t="shared" si="40"/>
        <v>1652.577</v>
      </c>
      <c r="O152" s="24"/>
      <c r="P152" s="25">
        <f t="shared" si="28"/>
        <v>1652.577</v>
      </c>
      <c r="Q152" s="24"/>
      <c r="R152" s="25">
        <f t="shared" si="29"/>
        <v>1652.577</v>
      </c>
      <c r="S152" s="24"/>
      <c r="T152" s="25">
        <f t="shared" si="30"/>
        <v>1652.577</v>
      </c>
      <c r="U152" s="25"/>
      <c r="V152" s="25">
        <f t="shared" si="31"/>
        <v>1652.577</v>
      </c>
      <c r="W152" s="23" t="s">
        <v>561</v>
      </c>
    </row>
    <row r="153" spans="1:23" ht="141.75" x14ac:dyDescent="0.25">
      <c r="A153" s="44">
        <v>6</v>
      </c>
      <c r="B153" s="35" t="s">
        <v>465</v>
      </c>
      <c r="C153" s="48" t="s">
        <v>105</v>
      </c>
      <c r="D153" s="48"/>
      <c r="E153" s="48"/>
      <c r="F153" s="45">
        <f>F154+F157+F160+F163+F166</f>
        <v>600</v>
      </c>
      <c r="G153" s="46">
        <f>G154+G157+G160+G163+G166</f>
        <v>0</v>
      </c>
      <c r="H153" s="46">
        <f t="shared" si="41"/>
        <v>600</v>
      </c>
      <c r="I153" s="46">
        <f>I154+I157+I160+I163+I166</f>
        <v>0</v>
      </c>
      <c r="J153" s="46">
        <f t="shared" si="32"/>
        <v>600</v>
      </c>
      <c r="K153" s="46">
        <f>K154+K157+K160+K163+K166</f>
        <v>0</v>
      </c>
      <c r="L153" s="47">
        <f t="shared" si="39"/>
        <v>600</v>
      </c>
      <c r="M153" s="46">
        <f>M154+M157+M160+M163+M166</f>
        <v>0</v>
      </c>
      <c r="N153" s="47">
        <f t="shared" si="40"/>
        <v>600</v>
      </c>
      <c r="O153" s="46">
        <f>O154+O157+O160+O163+O166</f>
        <v>0</v>
      </c>
      <c r="P153" s="47">
        <f t="shared" si="28"/>
        <v>600</v>
      </c>
      <c r="Q153" s="46">
        <f>Q154+Q157+Q160+Q163+Q166</f>
        <v>0</v>
      </c>
      <c r="R153" s="47">
        <f t="shared" si="29"/>
        <v>600</v>
      </c>
      <c r="S153" s="46">
        <f>S154+S157+S160+S163+S166</f>
        <v>0</v>
      </c>
      <c r="T153" s="47">
        <f t="shared" si="30"/>
        <v>600</v>
      </c>
      <c r="U153" s="47"/>
      <c r="V153" s="47">
        <f t="shared" si="31"/>
        <v>600</v>
      </c>
      <c r="W153" s="45">
        <f>W154+W157+W160+W163+W166</f>
        <v>600</v>
      </c>
    </row>
    <row r="154" spans="1:23" ht="40.5" x14ac:dyDescent="0.3">
      <c r="A154" s="16"/>
      <c r="B154" s="17" t="s">
        <v>464</v>
      </c>
      <c r="C154" s="32" t="s">
        <v>106</v>
      </c>
      <c r="D154" s="32"/>
      <c r="E154" s="32"/>
      <c r="F154" s="33" t="str">
        <f>F155</f>
        <v>300,000</v>
      </c>
      <c r="G154" s="9">
        <f>G155</f>
        <v>0</v>
      </c>
      <c r="H154" s="9">
        <f t="shared" si="41"/>
        <v>300</v>
      </c>
      <c r="I154" s="10">
        <f>I155</f>
        <v>0</v>
      </c>
      <c r="J154" s="10">
        <f t="shared" si="32"/>
        <v>300</v>
      </c>
      <c r="K154" s="10">
        <f>K155</f>
        <v>0</v>
      </c>
      <c r="L154" s="11">
        <f t="shared" si="39"/>
        <v>300</v>
      </c>
      <c r="M154" s="10">
        <f>M155</f>
        <v>0</v>
      </c>
      <c r="N154" s="11">
        <f t="shared" si="40"/>
        <v>300</v>
      </c>
      <c r="O154" s="10">
        <f>O155</f>
        <v>0</v>
      </c>
      <c r="P154" s="11">
        <f t="shared" si="28"/>
        <v>300</v>
      </c>
      <c r="Q154" s="10">
        <f>Q155</f>
        <v>0</v>
      </c>
      <c r="R154" s="11">
        <f t="shared" si="29"/>
        <v>300</v>
      </c>
      <c r="S154" s="10">
        <f>S155</f>
        <v>0</v>
      </c>
      <c r="T154" s="11">
        <f t="shared" si="30"/>
        <v>300</v>
      </c>
      <c r="U154" s="11"/>
      <c r="V154" s="11">
        <f t="shared" si="31"/>
        <v>300</v>
      </c>
      <c r="W154" s="33" t="str">
        <f>W155</f>
        <v>300,000</v>
      </c>
    </row>
    <row r="155" spans="1:23" ht="101.25" x14ac:dyDescent="0.3">
      <c r="A155" s="16"/>
      <c r="B155" s="17" t="s">
        <v>107</v>
      </c>
      <c r="C155" s="32" t="s">
        <v>108</v>
      </c>
      <c r="D155" s="32"/>
      <c r="E155" s="32"/>
      <c r="F155" s="33" t="str">
        <f>F156</f>
        <v>300,000</v>
      </c>
      <c r="G155" s="9">
        <f>G156</f>
        <v>0</v>
      </c>
      <c r="H155" s="9">
        <f t="shared" si="41"/>
        <v>300</v>
      </c>
      <c r="I155" s="10">
        <f>I156</f>
        <v>0</v>
      </c>
      <c r="J155" s="10">
        <f t="shared" si="32"/>
        <v>300</v>
      </c>
      <c r="K155" s="10">
        <f>K156</f>
        <v>0</v>
      </c>
      <c r="L155" s="11">
        <f t="shared" si="39"/>
        <v>300</v>
      </c>
      <c r="M155" s="10">
        <f>M156</f>
        <v>0</v>
      </c>
      <c r="N155" s="11">
        <f t="shared" si="40"/>
        <v>300</v>
      </c>
      <c r="O155" s="10">
        <f>O156</f>
        <v>0</v>
      </c>
      <c r="P155" s="11">
        <f t="shared" si="28"/>
        <v>300</v>
      </c>
      <c r="Q155" s="10">
        <f>Q156</f>
        <v>0</v>
      </c>
      <c r="R155" s="11">
        <f t="shared" si="29"/>
        <v>300</v>
      </c>
      <c r="S155" s="10">
        <f>S156</f>
        <v>0</v>
      </c>
      <c r="T155" s="11">
        <f t="shared" si="30"/>
        <v>300</v>
      </c>
      <c r="U155" s="11"/>
      <c r="V155" s="11">
        <f t="shared" si="31"/>
        <v>300</v>
      </c>
      <c r="W155" s="33" t="str">
        <f>W156</f>
        <v>300,000</v>
      </c>
    </row>
    <row r="156" spans="1:23" ht="60.75" x14ac:dyDescent="0.3">
      <c r="A156" s="16"/>
      <c r="B156" s="17" t="s">
        <v>15</v>
      </c>
      <c r="C156" s="32" t="s">
        <v>108</v>
      </c>
      <c r="D156" s="32">
        <v>200</v>
      </c>
      <c r="E156" s="32">
        <v>13</v>
      </c>
      <c r="F156" s="23" t="s">
        <v>538</v>
      </c>
      <c r="G156" s="24"/>
      <c r="H156" s="24">
        <f t="shared" si="41"/>
        <v>300</v>
      </c>
      <c r="I156" s="24"/>
      <c r="J156" s="24">
        <f t="shared" si="32"/>
        <v>300</v>
      </c>
      <c r="K156" s="24"/>
      <c r="L156" s="25">
        <f t="shared" si="39"/>
        <v>300</v>
      </c>
      <c r="M156" s="24"/>
      <c r="N156" s="25">
        <f t="shared" si="40"/>
        <v>300</v>
      </c>
      <c r="O156" s="24"/>
      <c r="P156" s="25">
        <f t="shared" si="28"/>
        <v>300</v>
      </c>
      <c r="Q156" s="24"/>
      <c r="R156" s="25">
        <f t="shared" si="29"/>
        <v>300</v>
      </c>
      <c r="S156" s="24"/>
      <c r="T156" s="25">
        <f t="shared" si="30"/>
        <v>300</v>
      </c>
      <c r="U156" s="25"/>
      <c r="V156" s="25">
        <f t="shared" si="31"/>
        <v>300</v>
      </c>
      <c r="W156" s="23" t="s">
        <v>538</v>
      </c>
    </row>
    <row r="157" spans="1:23" ht="40.5" x14ac:dyDescent="0.3">
      <c r="A157" s="16"/>
      <c r="B157" s="17" t="s">
        <v>463</v>
      </c>
      <c r="C157" s="32" t="s">
        <v>109</v>
      </c>
      <c r="D157" s="32"/>
      <c r="E157" s="32"/>
      <c r="F157" s="33" t="str">
        <f>F158</f>
        <v>50,000</v>
      </c>
      <c r="G157" s="9">
        <f>G158</f>
        <v>0</v>
      </c>
      <c r="H157" s="9">
        <f t="shared" si="41"/>
        <v>50</v>
      </c>
      <c r="I157" s="10">
        <f>I158</f>
        <v>0</v>
      </c>
      <c r="J157" s="10">
        <f t="shared" si="32"/>
        <v>50</v>
      </c>
      <c r="K157" s="10">
        <f>K158</f>
        <v>0</v>
      </c>
      <c r="L157" s="11">
        <f t="shared" si="39"/>
        <v>50</v>
      </c>
      <c r="M157" s="10">
        <f>M158</f>
        <v>0</v>
      </c>
      <c r="N157" s="11">
        <f t="shared" si="40"/>
        <v>50</v>
      </c>
      <c r="O157" s="10">
        <f>O158</f>
        <v>0</v>
      </c>
      <c r="P157" s="11">
        <f t="shared" si="28"/>
        <v>50</v>
      </c>
      <c r="Q157" s="10">
        <f>Q158</f>
        <v>0</v>
      </c>
      <c r="R157" s="11">
        <f t="shared" si="29"/>
        <v>50</v>
      </c>
      <c r="S157" s="10">
        <f>S158</f>
        <v>0</v>
      </c>
      <c r="T157" s="11">
        <f t="shared" si="30"/>
        <v>50</v>
      </c>
      <c r="U157" s="11"/>
      <c r="V157" s="11">
        <f t="shared" si="31"/>
        <v>50</v>
      </c>
      <c r="W157" s="33" t="str">
        <f>W158</f>
        <v>50,000</v>
      </c>
    </row>
    <row r="158" spans="1:23" ht="101.25" x14ac:dyDescent="0.3">
      <c r="A158" s="16"/>
      <c r="B158" s="17" t="s">
        <v>107</v>
      </c>
      <c r="C158" s="32" t="s">
        <v>110</v>
      </c>
      <c r="D158" s="32"/>
      <c r="E158" s="32"/>
      <c r="F158" s="33" t="str">
        <f>F159</f>
        <v>50,000</v>
      </c>
      <c r="G158" s="9">
        <f>G159</f>
        <v>0</v>
      </c>
      <c r="H158" s="9">
        <f t="shared" si="41"/>
        <v>50</v>
      </c>
      <c r="I158" s="10">
        <f>I159</f>
        <v>0</v>
      </c>
      <c r="J158" s="10">
        <f t="shared" si="32"/>
        <v>50</v>
      </c>
      <c r="K158" s="10">
        <f>K159</f>
        <v>0</v>
      </c>
      <c r="L158" s="11">
        <f t="shared" si="39"/>
        <v>50</v>
      </c>
      <c r="M158" s="10">
        <f>M159</f>
        <v>0</v>
      </c>
      <c r="N158" s="11">
        <f t="shared" si="40"/>
        <v>50</v>
      </c>
      <c r="O158" s="10">
        <f>O159</f>
        <v>0</v>
      </c>
      <c r="P158" s="11">
        <f t="shared" si="28"/>
        <v>50</v>
      </c>
      <c r="Q158" s="10">
        <f>Q159</f>
        <v>0</v>
      </c>
      <c r="R158" s="11">
        <f t="shared" si="29"/>
        <v>50</v>
      </c>
      <c r="S158" s="10">
        <f>S159</f>
        <v>0</v>
      </c>
      <c r="T158" s="11">
        <f t="shared" si="30"/>
        <v>50</v>
      </c>
      <c r="U158" s="11"/>
      <c r="V158" s="11">
        <f t="shared" si="31"/>
        <v>50</v>
      </c>
      <c r="W158" s="33" t="str">
        <f>W159</f>
        <v>50,000</v>
      </c>
    </row>
    <row r="159" spans="1:23" ht="60.75" x14ac:dyDescent="0.3">
      <c r="A159" s="16"/>
      <c r="B159" s="17" t="s">
        <v>15</v>
      </c>
      <c r="C159" s="32" t="s">
        <v>110</v>
      </c>
      <c r="D159" s="32">
        <v>200</v>
      </c>
      <c r="E159" s="32">
        <v>13</v>
      </c>
      <c r="F159" s="23" t="s">
        <v>546</v>
      </c>
      <c r="G159" s="24"/>
      <c r="H159" s="24">
        <f t="shared" si="41"/>
        <v>50</v>
      </c>
      <c r="I159" s="24"/>
      <c r="J159" s="24">
        <f t="shared" si="32"/>
        <v>50</v>
      </c>
      <c r="K159" s="24"/>
      <c r="L159" s="25">
        <f t="shared" si="39"/>
        <v>50</v>
      </c>
      <c r="M159" s="24"/>
      <c r="N159" s="25">
        <f t="shared" si="40"/>
        <v>50</v>
      </c>
      <c r="O159" s="24"/>
      <c r="P159" s="25">
        <f t="shared" si="28"/>
        <v>50</v>
      </c>
      <c r="Q159" s="24"/>
      <c r="R159" s="25">
        <f t="shared" si="29"/>
        <v>50</v>
      </c>
      <c r="S159" s="24"/>
      <c r="T159" s="25">
        <f t="shared" si="30"/>
        <v>50</v>
      </c>
      <c r="U159" s="25"/>
      <c r="V159" s="25">
        <f t="shared" si="31"/>
        <v>50</v>
      </c>
      <c r="W159" s="23" t="s">
        <v>546</v>
      </c>
    </row>
    <row r="160" spans="1:23" ht="60.75" x14ac:dyDescent="0.3">
      <c r="A160" s="16"/>
      <c r="B160" s="17" t="s">
        <v>462</v>
      </c>
      <c r="C160" s="32" t="s">
        <v>111</v>
      </c>
      <c r="D160" s="32"/>
      <c r="E160" s="32"/>
      <c r="F160" s="33" t="str">
        <f>F161</f>
        <v>55,000</v>
      </c>
      <c r="G160" s="9">
        <f>G161</f>
        <v>0</v>
      </c>
      <c r="H160" s="9">
        <f t="shared" si="41"/>
        <v>55</v>
      </c>
      <c r="I160" s="10">
        <f>I161</f>
        <v>0</v>
      </c>
      <c r="J160" s="10">
        <f t="shared" si="32"/>
        <v>55</v>
      </c>
      <c r="K160" s="10">
        <f>K161</f>
        <v>0</v>
      </c>
      <c r="L160" s="11">
        <f t="shared" si="39"/>
        <v>55</v>
      </c>
      <c r="M160" s="10">
        <f>M161</f>
        <v>0</v>
      </c>
      <c r="N160" s="11">
        <f t="shared" si="40"/>
        <v>55</v>
      </c>
      <c r="O160" s="10">
        <f>O161</f>
        <v>0</v>
      </c>
      <c r="P160" s="11">
        <f t="shared" si="28"/>
        <v>55</v>
      </c>
      <c r="Q160" s="10">
        <f>Q161</f>
        <v>0</v>
      </c>
      <c r="R160" s="11">
        <f t="shared" si="29"/>
        <v>55</v>
      </c>
      <c r="S160" s="10">
        <f>S161</f>
        <v>0</v>
      </c>
      <c r="T160" s="11">
        <f t="shared" si="30"/>
        <v>55</v>
      </c>
      <c r="U160" s="11"/>
      <c r="V160" s="11">
        <f t="shared" si="31"/>
        <v>55</v>
      </c>
      <c r="W160" s="33" t="str">
        <f>W161</f>
        <v>55,000</v>
      </c>
    </row>
    <row r="161" spans="1:23" ht="101.25" x14ac:dyDescent="0.3">
      <c r="A161" s="16"/>
      <c r="B161" s="17" t="s">
        <v>107</v>
      </c>
      <c r="C161" s="32" t="s">
        <v>112</v>
      </c>
      <c r="D161" s="32"/>
      <c r="E161" s="32"/>
      <c r="F161" s="33" t="str">
        <f>F162</f>
        <v>55,000</v>
      </c>
      <c r="G161" s="9">
        <f>G162</f>
        <v>0</v>
      </c>
      <c r="H161" s="9">
        <f t="shared" si="41"/>
        <v>55</v>
      </c>
      <c r="I161" s="10">
        <f>I162</f>
        <v>0</v>
      </c>
      <c r="J161" s="10">
        <f t="shared" si="32"/>
        <v>55</v>
      </c>
      <c r="K161" s="10">
        <f>K162</f>
        <v>0</v>
      </c>
      <c r="L161" s="11">
        <f t="shared" si="39"/>
        <v>55</v>
      </c>
      <c r="M161" s="10">
        <f>M162</f>
        <v>0</v>
      </c>
      <c r="N161" s="11">
        <f t="shared" si="40"/>
        <v>55</v>
      </c>
      <c r="O161" s="10">
        <f>O162</f>
        <v>0</v>
      </c>
      <c r="P161" s="11">
        <f t="shared" si="28"/>
        <v>55</v>
      </c>
      <c r="Q161" s="10">
        <f>Q162</f>
        <v>0</v>
      </c>
      <c r="R161" s="11">
        <f t="shared" si="29"/>
        <v>55</v>
      </c>
      <c r="S161" s="10">
        <f>S162</f>
        <v>0</v>
      </c>
      <c r="T161" s="11">
        <f t="shared" si="30"/>
        <v>55</v>
      </c>
      <c r="U161" s="11"/>
      <c r="V161" s="11">
        <f t="shared" si="31"/>
        <v>55</v>
      </c>
      <c r="W161" s="33" t="str">
        <f>W162</f>
        <v>55,000</v>
      </c>
    </row>
    <row r="162" spans="1:23" ht="60.75" x14ac:dyDescent="0.3">
      <c r="A162" s="16"/>
      <c r="B162" s="17" t="s">
        <v>15</v>
      </c>
      <c r="C162" s="32" t="s">
        <v>112</v>
      </c>
      <c r="D162" s="32">
        <v>200</v>
      </c>
      <c r="E162" s="32">
        <v>13</v>
      </c>
      <c r="F162" s="23" t="s">
        <v>547</v>
      </c>
      <c r="G162" s="24"/>
      <c r="H162" s="24">
        <f t="shared" si="41"/>
        <v>55</v>
      </c>
      <c r="I162" s="24"/>
      <c r="J162" s="24">
        <f t="shared" si="32"/>
        <v>55</v>
      </c>
      <c r="K162" s="24"/>
      <c r="L162" s="25">
        <f t="shared" si="39"/>
        <v>55</v>
      </c>
      <c r="M162" s="24"/>
      <c r="N162" s="25">
        <f t="shared" si="40"/>
        <v>55</v>
      </c>
      <c r="O162" s="24"/>
      <c r="P162" s="25">
        <f t="shared" si="28"/>
        <v>55</v>
      </c>
      <c r="Q162" s="24"/>
      <c r="R162" s="25">
        <f t="shared" si="29"/>
        <v>55</v>
      </c>
      <c r="S162" s="24"/>
      <c r="T162" s="25">
        <f t="shared" si="30"/>
        <v>55</v>
      </c>
      <c r="U162" s="25"/>
      <c r="V162" s="25">
        <f t="shared" si="31"/>
        <v>55</v>
      </c>
      <c r="W162" s="23" t="s">
        <v>547</v>
      </c>
    </row>
    <row r="163" spans="1:23" ht="40.5" x14ac:dyDescent="0.3">
      <c r="A163" s="16"/>
      <c r="B163" s="17" t="s">
        <v>461</v>
      </c>
      <c r="C163" s="32" t="s">
        <v>113</v>
      </c>
      <c r="D163" s="32"/>
      <c r="E163" s="32"/>
      <c r="F163" s="33" t="str">
        <f>F164</f>
        <v>95,000</v>
      </c>
      <c r="G163" s="9">
        <f>G164</f>
        <v>0</v>
      </c>
      <c r="H163" s="9">
        <f t="shared" si="41"/>
        <v>95</v>
      </c>
      <c r="I163" s="10">
        <f>I164</f>
        <v>0</v>
      </c>
      <c r="J163" s="10">
        <f t="shared" si="32"/>
        <v>95</v>
      </c>
      <c r="K163" s="10">
        <f>K164</f>
        <v>0</v>
      </c>
      <c r="L163" s="11">
        <f t="shared" si="39"/>
        <v>95</v>
      </c>
      <c r="M163" s="10">
        <f>M164</f>
        <v>0</v>
      </c>
      <c r="N163" s="11">
        <f t="shared" si="40"/>
        <v>95</v>
      </c>
      <c r="O163" s="10">
        <f>O164</f>
        <v>0</v>
      </c>
      <c r="P163" s="11">
        <f t="shared" si="28"/>
        <v>95</v>
      </c>
      <c r="Q163" s="10">
        <f>Q164</f>
        <v>0</v>
      </c>
      <c r="R163" s="11">
        <f t="shared" si="29"/>
        <v>95</v>
      </c>
      <c r="S163" s="10">
        <f>S164</f>
        <v>0</v>
      </c>
      <c r="T163" s="11">
        <f t="shared" si="30"/>
        <v>95</v>
      </c>
      <c r="U163" s="11"/>
      <c r="V163" s="11">
        <f t="shared" si="31"/>
        <v>95</v>
      </c>
      <c r="W163" s="33" t="str">
        <f>W164</f>
        <v>95,000</v>
      </c>
    </row>
    <row r="164" spans="1:23" ht="101.25" x14ac:dyDescent="0.3">
      <c r="A164" s="16"/>
      <c r="B164" s="17" t="s">
        <v>107</v>
      </c>
      <c r="C164" s="32" t="s">
        <v>114</v>
      </c>
      <c r="D164" s="32"/>
      <c r="E164" s="32"/>
      <c r="F164" s="33" t="str">
        <f>F165</f>
        <v>95,000</v>
      </c>
      <c r="G164" s="9">
        <f>G165</f>
        <v>0</v>
      </c>
      <c r="H164" s="9">
        <f t="shared" si="41"/>
        <v>95</v>
      </c>
      <c r="I164" s="10">
        <f>I165</f>
        <v>0</v>
      </c>
      <c r="J164" s="10">
        <f t="shared" si="32"/>
        <v>95</v>
      </c>
      <c r="K164" s="10">
        <f>K165</f>
        <v>0</v>
      </c>
      <c r="L164" s="11">
        <f t="shared" si="39"/>
        <v>95</v>
      </c>
      <c r="M164" s="10">
        <f>M165</f>
        <v>0</v>
      </c>
      <c r="N164" s="11">
        <f t="shared" si="40"/>
        <v>95</v>
      </c>
      <c r="O164" s="10">
        <f>O165</f>
        <v>0</v>
      </c>
      <c r="P164" s="11">
        <f t="shared" ref="P164:P232" si="42">N164+O164</f>
        <v>95</v>
      </c>
      <c r="Q164" s="10">
        <f>Q165</f>
        <v>0</v>
      </c>
      <c r="R164" s="11">
        <f t="shared" ref="R164:R232" si="43">P164+Q164</f>
        <v>95</v>
      </c>
      <c r="S164" s="10">
        <f>S165</f>
        <v>0</v>
      </c>
      <c r="T164" s="11">
        <f t="shared" ref="T164:T232" si="44">R164+S164</f>
        <v>95</v>
      </c>
      <c r="U164" s="11"/>
      <c r="V164" s="11">
        <f t="shared" ref="V164:V232" si="45">T164+U164</f>
        <v>95</v>
      </c>
      <c r="W164" s="33" t="str">
        <f>W165</f>
        <v>95,000</v>
      </c>
    </row>
    <row r="165" spans="1:23" ht="60.75" x14ac:dyDescent="0.3">
      <c r="A165" s="16"/>
      <c r="B165" s="17" t="s">
        <v>15</v>
      </c>
      <c r="C165" s="32" t="s">
        <v>114</v>
      </c>
      <c r="D165" s="32">
        <v>200</v>
      </c>
      <c r="E165" s="32">
        <v>13</v>
      </c>
      <c r="F165" s="23" t="s">
        <v>548</v>
      </c>
      <c r="G165" s="24"/>
      <c r="H165" s="24">
        <f t="shared" si="41"/>
        <v>95</v>
      </c>
      <c r="I165" s="24"/>
      <c r="J165" s="24">
        <f t="shared" si="32"/>
        <v>95</v>
      </c>
      <c r="K165" s="24"/>
      <c r="L165" s="25">
        <f t="shared" si="39"/>
        <v>95</v>
      </c>
      <c r="M165" s="24"/>
      <c r="N165" s="25">
        <f t="shared" si="40"/>
        <v>95</v>
      </c>
      <c r="O165" s="24"/>
      <c r="P165" s="25">
        <f t="shared" si="42"/>
        <v>95</v>
      </c>
      <c r="Q165" s="24"/>
      <c r="R165" s="25">
        <f t="shared" si="43"/>
        <v>95</v>
      </c>
      <c r="S165" s="24"/>
      <c r="T165" s="25">
        <f t="shared" si="44"/>
        <v>95</v>
      </c>
      <c r="U165" s="25"/>
      <c r="V165" s="25">
        <f t="shared" si="45"/>
        <v>95</v>
      </c>
      <c r="W165" s="23" t="s">
        <v>548</v>
      </c>
    </row>
    <row r="166" spans="1:23" ht="60.75" x14ac:dyDescent="0.3">
      <c r="A166" s="16"/>
      <c r="B166" s="17" t="s">
        <v>460</v>
      </c>
      <c r="C166" s="32" t="s">
        <v>115</v>
      </c>
      <c r="D166" s="32"/>
      <c r="E166" s="32"/>
      <c r="F166" s="33" t="str">
        <f>F167</f>
        <v>100,000</v>
      </c>
      <c r="G166" s="9">
        <f>G167</f>
        <v>0</v>
      </c>
      <c r="H166" s="9">
        <f t="shared" si="41"/>
        <v>100</v>
      </c>
      <c r="I166" s="10">
        <f>I167</f>
        <v>0</v>
      </c>
      <c r="J166" s="10">
        <f t="shared" si="32"/>
        <v>100</v>
      </c>
      <c r="K166" s="10">
        <f>K167</f>
        <v>0</v>
      </c>
      <c r="L166" s="11">
        <f t="shared" si="39"/>
        <v>100</v>
      </c>
      <c r="M166" s="10">
        <f>M167</f>
        <v>0</v>
      </c>
      <c r="N166" s="11">
        <f t="shared" si="40"/>
        <v>100</v>
      </c>
      <c r="O166" s="10">
        <f>O167</f>
        <v>0</v>
      </c>
      <c r="P166" s="11">
        <f t="shared" si="42"/>
        <v>100</v>
      </c>
      <c r="Q166" s="10">
        <f>Q167</f>
        <v>0</v>
      </c>
      <c r="R166" s="11">
        <f t="shared" si="43"/>
        <v>100</v>
      </c>
      <c r="S166" s="10">
        <f>S167</f>
        <v>0</v>
      </c>
      <c r="T166" s="11">
        <f t="shared" si="44"/>
        <v>100</v>
      </c>
      <c r="U166" s="11"/>
      <c r="V166" s="11">
        <f t="shared" si="45"/>
        <v>100</v>
      </c>
      <c r="W166" s="33" t="str">
        <f>W167</f>
        <v>100,000</v>
      </c>
    </row>
    <row r="167" spans="1:23" ht="101.25" x14ac:dyDescent="0.3">
      <c r="A167" s="16"/>
      <c r="B167" s="17" t="s">
        <v>107</v>
      </c>
      <c r="C167" s="32" t="s">
        <v>116</v>
      </c>
      <c r="D167" s="32"/>
      <c r="E167" s="32"/>
      <c r="F167" s="33" t="str">
        <f>F168</f>
        <v>100,000</v>
      </c>
      <c r="G167" s="9">
        <f>G168</f>
        <v>0</v>
      </c>
      <c r="H167" s="9">
        <f t="shared" si="41"/>
        <v>100</v>
      </c>
      <c r="I167" s="10">
        <f>I168</f>
        <v>0</v>
      </c>
      <c r="J167" s="10">
        <f t="shared" si="32"/>
        <v>100</v>
      </c>
      <c r="K167" s="10">
        <f>K168</f>
        <v>0</v>
      </c>
      <c r="L167" s="11">
        <f t="shared" si="39"/>
        <v>100</v>
      </c>
      <c r="M167" s="10">
        <f>M168</f>
        <v>0</v>
      </c>
      <c r="N167" s="11">
        <f t="shared" si="40"/>
        <v>100</v>
      </c>
      <c r="O167" s="10">
        <f>O168</f>
        <v>0</v>
      </c>
      <c r="P167" s="11">
        <f t="shared" si="42"/>
        <v>100</v>
      </c>
      <c r="Q167" s="10">
        <f>Q168</f>
        <v>0</v>
      </c>
      <c r="R167" s="11">
        <f t="shared" si="43"/>
        <v>100</v>
      </c>
      <c r="S167" s="10">
        <f>S168</f>
        <v>0</v>
      </c>
      <c r="T167" s="11">
        <f t="shared" si="44"/>
        <v>100</v>
      </c>
      <c r="U167" s="11"/>
      <c r="V167" s="11">
        <f t="shared" si="45"/>
        <v>100</v>
      </c>
      <c r="W167" s="33" t="str">
        <f>W168</f>
        <v>100,000</v>
      </c>
    </row>
    <row r="168" spans="1:23" ht="60.75" x14ac:dyDescent="0.3">
      <c r="A168" s="16"/>
      <c r="B168" s="17" t="s">
        <v>15</v>
      </c>
      <c r="C168" s="32" t="s">
        <v>116</v>
      </c>
      <c r="D168" s="32">
        <v>200</v>
      </c>
      <c r="E168" s="32">
        <v>13</v>
      </c>
      <c r="F168" s="23" t="s">
        <v>549</v>
      </c>
      <c r="G168" s="24"/>
      <c r="H168" s="24">
        <f t="shared" si="41"/>
        <v>100</v>
      </c>
      <c r="I168" s="24"/>
      <c r="J168" s="24">
        <f t="shared" ref="J168:J236" si="46">H168+I168</f>
        <v>100</v>
      </c>
      <c r="K168" s="24"/>
      <c r="L168" s="25">
        <f t="shared" si="39"/>
        <v>100</v>
      </c>
      <c r="M168" s="24"/>
      <c r="N168" s="25">
        <f t="shared" si="40"/>
        <v>100</v>
      </c>
      <c r="O168" s="24"/>
      <c r="P168" s="25">
        <f t="shared" si="42"/>
        <v>100</v>
      </c>
      <c r="Q168" s="24"/>
      <c r="R168" s="25">
        <f t="shared" si="43"/>
        <v>100</v>
      </c>
      <c r="S168" s="24">
        <v>0</v>
      </c>
      <c r="T168" s="25">
        <f t="shared" si="44"/>
        <v>100</v>
      </c>
      <c r="U168" s="25"/>
      <c r="V168" s="25">
        <f t="shared" si="45"/>
        <v>100</v>
      </c>
      <c r="W168" s="23" t="s">
        <v>549</v>
      </c>
    </row>
    <row r="169" spans="1:23" ht="81" x14ac:dyDescent="0.25">
      <c r="A169" s="44">
        <v>7</v>
      </c>
      <c r="B169" s="35" t="s">
        <v>499</v>
      </c>
      <c r="C169" s="48" t="s">
        <v>117</v>
      </c>
      <c r="D169" s="48"/>
      <c r="E169" s="44"/>
      <c r="F169" s="45">
        <f>F170+F175+F178</f>
        <v>5987.6080000000002</v>
      </c>
      <c r="G169" s="46">
        <f>G170+G175+G178</f>
        <v>0</v>
      </c>
      <c r="H169" s="46">
        <f t="shared" ref="H169:H210" si="47">F169+G169</f>
        <v>5987.6080000000002</v>
      </c>
      <c r="I169" s="46">
        <f>I170+I175+I178</f>
        <v>0</v>
      </c>
      <c r="J169" s="46">
        <f t="shared" si="46"/>
        <v>5987.6080000000002</v>
      </c>
      <c r="K169" s="46">
        <f>K170+K175+K178</f>
        <v>0</v>
      </c>
      <c r="L169" s="47">
        <f t="shared" si="39"/>
        <v>5987.6080000000002</v>
      </c>
      <c r="M169" s="46">
        <f>M170+M175+M178</f>
        <v>0</v>
      </c>
      <c r="N169" s="47">
        <f t="shared" si="40"/>
        <v>5987.6080000000002</v>
      </c>
      <c r="O169" s="46">
        <f>O170+O175+O178</f>
        <v>0</v>
      </c>
      <c r="P169" s="47">
        <f t="shared" si="42"/>
        <v>5987.6080000000002</v>
      </c>
      <c r="Q169" s="46">
        <f>Q170+Q175+Q178</f>
        <v>0</v>
      </c>
      <c r="R169" s="47">
        <f t="shared" si="43"/>
        <v>5987.6080000000002</v>
      </c>
      <c r="S169" s="46">
        <f>S170+S175+S178</f>
        <v>0</v>
      </c>
      <c r="T169" s="47">
        <f t="shared" si="44"/>
        <v>5987.6080000000002</v>
      </c>
      <c r="U169" s="47"/>
      <c r="V169" s="47">
        <f t="shared" si="45"/>
        <v>5987.6080000000002</v>
      </c>
      <c r="W169" s="45">
        <f>W170+W175+W178</f>
        <v>5987.6080000000002</v>
      </c>
    </row>
    <row r="170" spans="1:23" ht="60.75" x14ac:dyDescent="0.3">
      <c r="A170" s="16"/>
      <c r="B170" s="17" t="s">
        <v>459</v>
      </c>
      <c r="C170" s="32" t="s">
        <v>118</v>
      </c>
      <c r="D170" s="32"/>
      <c r="E170" s="33"/>
      <c r="F170" s="27">
        <f>F171</f>
        <v>348.5</v>
      </c>
      <c r="G170" s="10">
        <f>G171</f>
        <v>0</v>
      </c>
      <c r="H170" s="10">
        <f t="shared" si="47"/>
        <v>348.5</v>
      </c>
      <c r="I170" s="10">
        <f>I171</f>
        <v>0</v>
      </c>
      <c r="J170" s="10">
        <f t="shared" si="46"/>
        <v>348.5</v>
      </c>
      <c r="K170" s="10">
        <f>K171</f>
        <v>0</v>
      </c>
      <c r="L170" s="12">
        <f t="shared" si="39"/>
        <v>348.5</v>
      </c>
      <c r="M170" s="10">
        <f>M171</f>
        <v>0</v>
      </c>
      <c r="N170" s="12">
        <f t="shared" si="40"/>
        <v>348.5</v>
      </c>
      <c r="O170" s="10">
        <f>O171</f>
        <v>0</v>
      </c>
      <c r="P170" s="12">
        <f t="shared" si="42"/>
        <v>348.5</v>
      </c>
      <c r="Q170" s="10">
        <f>Q171</f>
        <v>0</v>
      </c>
      <c r="R170" s="12">
        <f t="shared" si="43"/>
        <v>348.5</v>
      </c>
      <c r="S170" s="10">
        <f>S171</f>
        <v>0</v>
      </c>
      <c r="T170" s="12">
        <f t="shared" si="44"/>
        <v>348.5</v>
      </c>
      <c r="U170" s="12"/>
      <c r="V170" s="12">
        <f t="shared" si="45"/>
        <v>348.5</v>
      </c>
      <c r="W170" s="27">
        <f>W171</f>
        <v>348.5</v>
      </c>
    </row>
    <row r="171" spans="1:23" ht="40.5" x14ac:dyDescent="0.3">
      <c r="A171" s="16"/>
      <c r="B171" s="17" t="s">
        <v>119</v>
      </c>
      <c r="C171" s="32" t="s">
        <v>120</v>
      </c>
      <c r="D171" s="32"/>
      <c r="E171" s="33"/>
      <c r="F171" s="27">
        <f>F172+F173+F174</f>
        <v>348.5</v>
      </c>
      <c r="G171" s="10">
        <f>G172+G173+G174</f>
        <v>0</v>
      </c>
      <c r="H171" s="10">
        <f t="shared" si="47"/>
        <v>348.5</v>
      </c>
      <c r="I171" s="10">
        <f>I172+I173+I174</f>
        <v>0</v>
      </c>
      <c r="J171" s="10">
        <f t="shared" si="46"/>
        <v>348.5</v>
      </c>
      <c r="K171" s="10">
        <f>K172+K173+K174</f>
        <v>0</v>
      </c>
      <c r="L171" s="12">
        <f t="shared" si="39"/>
        <v>348.5</v>
      </c>
      <c r="M171" s="10">
        <f>M172+M173+M174</f>
        <v>0</v>
      </c>
      <c r="N171" s="12">
        <f t="shared" si="40"/>
        <v>348.5</v>
      </c>
      <c r="O171" s="10">
        <f>O172+O173+O174</f>
        <v>0</v>
      </c>
      <c r="P171" s="12">
        <f t="shared" si="42"/>
        <v>348.5</v>
      </c>
      <c r="Q171" s="10">
        <f>Q172+Q173+Q174</f>
        <v>0</v>
      </c>
      <c r="R171" s="12">
        <f t="shared" si="43"/>
        <v>348.5</v>
      </c>
      <c r="S171" s="10">
        <f>S172+S173+S174</f>
        <v>0</v>
      </c>
      <c r="T171" s="12">
        <f t="shared" si="44"/>
        <v>348.5</v>
      </c>
      <c r="U171" s="12"/>
      <c r="V171" s="12">
        <f t="shared" si="45"/>
        <v>348.5</v>
      </c>
      <c r="W171" s="27">
        <f>W172+W173+W174</f>
        <v>348.5</v>
      </c>
    </row>
    <row r="172" spans="1:23" ht="141.75" hidden="1" x14ac:dyDescent="0.3">
      <c r="A172" s="16"/>
      <c r="B172" s="17" t="s">
        <v>121</v>
      </c>
      <c r="C172" s="32" t="s">
        <v>122</v>
      </c>
      <c r="D172" s="32">
        <v>100</v>
      </c>
      <c r="E172" s="33">
        <v>7</v>
      </c>
      <c r="F172" s="27"/>
      <c r="G172" s="10"/>
      <c r="H172" s="10">
        <f t="shared" si="47"/>
        <v>0</v>
      </c>
      <c r="I172" s="10">
        <v>0</v>
      </c>
      <c r="J172" s="10">
        <f t="shared" si="46"/>
        <v>0</v>
      </c>
      <c r="K172" s="10">
        <v>0</v>
      </c>
      <c r="L172" s="12">
        <f t="shared" si="39"/>
        <v>0</v>
      </c>
      <c r="M172" s="10">
        <v>0</v>
      </c>
      <c r="N172" s="12">
        <f t="shared" si="40"/>
        <v>0</v>
      </c>
      <c r="O172" s="10">
        <v>0</v>
      </c>
      <c r="P172" s="12">
        <f t="shared" si="42"/>
        <v>0</v>
      </c>
      <c r="Q172" s="10">
        <v>0</v>
      </c>
      <c r="R172" s="12">
        <f t="shared" si="43"/>
        <v>0</v>
      </c>
      <c r="S172" s="10">
        <v>0</v>
      </c>
      <c r="T172" s="12">
        <f t="shared" si="44"/>
        <v>0</v>
      </c>
      <c r="U172" s="12"/>
      <c r="V172" s="12">
        <f t="shared" si="45"/>
        <v>0</v>
      </c>
      <c r="W172" s="27"/>
    </row>
    <row r="173" spans="1:23" ht="60.75" x14ac:dyDescent="0.3">
      <c r="A173" s="16"/>
      <c r="B173" s="17" t="s">
        <v>15</v>
      </c>
      <c r="C173" s="32" t="s">
        <v>122</v>
      </c>
      <c r="D173" s="32">
        <v>200</v>
      </c>
      <c r="E173" s="33">
        <v>7</v>
      </c>
      <c r="F173" s="27">
        <v>295.5</v>
      </c>
      <c r="G173" s="10"/>
      <c r="H173" s="10">
        <f t="shared" si="47"/>
        <v>295.5</v>
      </c>
      <c r="I173" s="10">
        <v>0</v>
      </c>
      <c r="J173" s="10">
        <f t="shared" si="46"/>
        <v>295.5</v>
      </c>
      <c r="K173" s="10"/>
      <c r="L173" s="12">
        <f t="shared" si="39"/>
        <v>295.5</v>
      </c>
      <c r="M173" s="10">
        <v>0</v>
      </c>
      <c r="N173" s="12">
        <f t="shared" si="40"/>
        <v>295.5</v>
      </c>
      <c r="O173" s="10">
        <v>0</v>
      </c>
      <c r="P173" s="12">
        <f t="shared" si="42"/>
        <v>295.5</v>
      </c>
      <c r="Q173" s="10">
        <v>0</v>
      </c>
      <c r="R173" s="12">
        <f t="shared" si="43"/>
        <v>295.5</v>
      </c>
      <c r="S173" s="10">
        <v>0</v>
      </c>
      <c r="T173" s="12">
        <f t="shared" si="44"/>
        <v>295.5</v>
      </c>
      <c r="U173" s="12"/>
      <c r="V173" s="12">
        <f t="shared" si="45"/>
        <v>295.5</v>
      </c>
      <c r="W173" s="27">
        <v>295.5</v>
      </c>
    </row>
    <row r="174" spans="1:23" ht="40.5" x14ac:dyDescent="0.3">
      <c r="A174" s="16"/>
      <c r="B174" s="17" t="s">
        <v>16</v>
      </c>
      <c r="C174" s="32" t="s">
        <v>122</v>
      </c>
      <c r="D174" s="32">
        <v>300</v>
      </c>
      <c r="E174" s="33">
        <v>7</v>
      </c>
      <c r="F174" s="27">
        <v>53</v>
      </c>
      <c r="G174" s="10"/>
      <c r="H174" s="10">
        <f t="shared" si="47"/>
        <v>53</v>
      </c>
      <c r="I174" s="10">
        <v>0</v>
      </c>
      <c r="J174" s="10">
        <f t="shared" si="46"/>
        <v>53</v>
      </c>
      <c r="K174" s="10"/>
      <c r="L174" s="12">
        <f t="shared" si="39"/>
        <v>53</v>
      </c>
      <c r="M174" s="10">
        <v>0</v>
      </c>
      <c r="N174" s="12">
        <f t="shared" si="40"/>
        <v>53</v>
      </c>
      <c r="O174" s="10">
        <v>0</v>
      </c>
      <c r="P174" s="12">
        <f t="shared" si="42"/>
        <v>53</v>
      </c>
      <c r="Q174" s="10">
        <v>0</v>
      </c>
      <c r="R174" s="12">
        <f t="shared" si="43"/>
        <v>53</v>
      </c>
      <c r="S174" s="10">
        <v>0</v>
      </c>
      <c r="T174" s="12">
        <f t="shared" si="44"/>
        <v>53</v>
      </c>
      <c r="U174" s="12"/>
      <c r="V174" s="12">
        <f t="shared" si="45"/>
        <v>53</v>
      </c>
      <c r="W174" s="27">
        <v>53</v>
      </c>
    </row>
    <row r="175" spans="1:23" ht="60.75" x14ac:dyDescent="0.3">
      <c r="A175" s="16"/>
      <c r="B175" s="17" t="s">
        <v>123</v>
      </c>
      <c r="C175" s="32" t="s">
        <v>124</v>
      </c>
      <c r="D175" s="32"/>
      <c r="E175" s="33"/>
      <c r="F175" s="27">
        <f>F176</f>
        <v>330</v>
      </c>
      <c r="G175" s="10">
        <f>G176</f>
        <v>0</v>
      </c>
      <c r="H175" s="10">
        <f t="shared" si="47"/>
        <v>330</v>
      </c>
      <c r="I175" s="10">
        <f>I176</f>
        <v>0</v>
      </c>
      <c r="J175" s="10">
        <f t="shared" si="46"/>
        <v>330</v>
      </c>
      <c r="K175" s="10">
        <f>K176</f>
        <v>0</v>
      </c>
      <c r="L175" s="12">
        <f t="shared" si="39"/>
        <v>330</v>
      </c>
      <c r="M175" s="10">
        <f>M176</f>
        <v>0</v>
      </c>
      <c r="N175" s="12">
        <f t="shared" si="40"/>
        <v>330</v>
      </c>
      <c r="O175" s="10">
        <f>O176</f>
        <v>0</v>
      </c>
      <c r="P175" s="12">
        <f t="shared" si="42"/>
        <v>330</v>
      </c>
      <c r="Q175" s="10">
        <f>Q176</f>
        <v>0</v>
      </c>
      <c r="R175" s="12">
        <f t="shared" si="43"/>
        <v>330</v>
      </c>
      <c r="S175" s="10">
        <f>S176</f>
        <v>0</v>
      </c>
      <c r="T175" s="12">
        <f t="shared" si="44"/>
        <v>330</v>
      </c>
      <c r="U175" s="12"/>
      <c r="V175" s="12">
        <f t="shared" si="45"/>
        <v>330</v>
      </c>
      <c r="W175" s="27">
        <f>W176</f>
        <v>330</v>
      </c>
    </row>
    <row r="176" spans="1:23" ht="40.5" x14ac:dyDescent="0.3">
      <c r="A176" s="16"/>
      <c r="B176" s="17" t="s">
        <v>119</v>
      </c>
      <c r="C176" s="32" t="s">
        <v>125</v>
      </c>
      <c r="D176" s="32"/>
      <c r="E176" s="33"/>
      <c r="F176" s="27">
        <f>F177</f>
        <v>330</v>
      </c>
      <c r="G176" s="10">
        <f>G177</f>
        <v>0</v>
      </c>
      <c r="H176" s="10">
        <f t="shared" si="47"/>
        <v>330</v>
      </c>
      <c r="I176" s="10">
        <f>I177</f>
        <v>0</v>
      </c>
      <c r="J176" s="10">
        <f t="shared" si="46"/>
        <v>330</v>
      </c>
      <c r="K176" s="10">
        <f>K177</f>
        <v>0</v>
      </c>
      <c r="L176" s="12">
        <f t="shared" ref="L176:L207" si="48">J176+K176</f>
        <v>330</v>
      </c>
      <c r="M176" s="10">
        <f>M177</f>
        <v>0</v>
      </c>
      <c r="N176" s="12">
        <f t="shared" ref="N176:N197" si="49">L176+M176</f>
        <v>330</v>
      </c>
      <c r="O176" s="10">
        <f>O177</f>
        <v>0</v>
      </c>
      <c r="P176" s="12">
        <f t="shared" si="42"/>
        <v>330</v>
      </c>
      <c r="Q176" s="10">
        <f>Q177</f>
        <v>0</v>
      </c>
      <c r="R176" s="12">
        <f t="shared" si="43"/>
        <v>330</v>
      </c>
      <c r="S176" s="10">
        <f>S177</f>
        <v>0</v>
      </c>
      <c r="T176" s="12">
        <f t="shared" si="44"/>
        <v>330</v>
      </c>
      <c r="U176" s="12"/>
      <c r="V176" s="12">
        <f t="shared" si="45"/>
        <v>330</v>
      </c>
      <c r="W176" s="27">
        <f>W177</f>
        <v>330</v>
      </c>
    </row>
    <row r="177" spans="1:23" ht="60.75" x14ac:dyDescent="0.3">
      <c r="A177" s="16"/>
      <c r="B177" s="17" t="s">
        <v>15</v>
      </c>
      <c r="C177" s="32" t="s">
        <v>125</v>
      </c>
      <c r="D177" s="32">
        <v>200</v>
      </c>
      <c r="E177" s="33">
        <v>7</v>
      </c>
      <c r="F177" s="27">
        <v>330</v>
      </c>
      <c r="G177" s="10">
        <v>0</v>
      </c>
      <c r="H177" s="10">
        <f t="shared" si="47"/>
        <v>330</v>
      </c>
      <c r="I177" s="10">
        <v>0</v>
      </c>
      <c r="J177" s="10">
        <f t="shared" si="46"/>
        <v>330</v>
      </c>
      <c r="K177" s="10"/>
      <c r="L177" s="12">
        <f t="shared" si="48"/>
        <v>330</v>
      </c>
      <c r="M177" s="10">
        <v>0</v>
      </c>
      <c r="N177" s="12">
        <f t="shared" si="49"/>
        <v>330</v>
      </c>
      <c r="O177" s="10">
        <v>0</v>
      </c>
      <c r="P177" s="12">
        <f t="shared" si="42"/>
        <v>330</v>
      </c>
      <c r="Q177" s="10"/>
      <c r="R177" s="12">
        <f t="shared" si="43"/>
        <v>330</v>
      </c>
      <c r="S177" s="10">
        <v>0</v>
      </c>
      <c r="T177" s="12">
        <f t="shared" si="44"/>
        <v>330</v>
      </c>
      <c r="U177" s="12"/>
      <c r="V177" s="12">
        <f t="shared" si="45"/>
        <v>330</v>
      </c>
      <c r="W177" s="27">
        <v>330</v>
      </c>
    </row>
    <row r="178" spans="1:23" ht="141.75" x14ac:dyDescent="0.3">
      <c r="A178" s="16"/>
      <c r="B178" s="17" t="s">
        <v>458</v>
      </c>
      <c r="C178" s="32" t="s">
        <v>126</v>
      </c>
      <c r="D178" s="32"/>
      <c r="E178" s="33"/>
      <c r="F178" s="33">
        <f>F179+F183+F187</f>
        <v>5309.1080000000002</v>
      </c>
      <c r="G178" s="9">
        <f>G179+G183+G187</f>
        <v>0</v>
      </c>
      <c r="H178" s="9">
        <f t="shared" si="47"/>
        <v>5309.1080000000002</v>
      </c>
      <c r="I178" s="10">
        <f>I179+I183+I187</f>
        <v>0</v>
      </c>
      <c r="J178" s="10">
        <f t="shared" si="46"/>
        <v>5309.1080000000002</v>
      </c>
      <c r="K178" s="10">
        <f>K179+K183+K187</f>
        <v>0</v>
      </c>
      <c r="L178" s="11">
        <f t="shared" si="48"/>
        <v>5309.1080000000002</v>
      </c>
      <c r="M178" s="10">
        <f>M179+M183+M187</f>
        <v>0</v>
      </c>
      <c r="N178" s="11">
        <f t="shared" si="49"/>
        <v>5309.1080000000002</v>
      </c>
      <c r="O178" s="10">
        <f>O179+O183+O187</f>
        <v>0</v>
      </c>
      <c r="P178" s="11">
        <f t="shared" si="42"/>
        <v>5309.1080000000002</v>
      </c>
      <c r="Q178" s="10">
        <f>Q179+Q183+Q187</f>
        <v>0</v>
      </c>
      <c r="R178" s="11">
        <f t="shared" si="43"/>
        <v>5309.1080000000002</v>
      </c>
      <c r="S178" s="10">
        <f>S179+S183+S187</f>
        <v>0</v>
      </c>
      <c r="T178" s="11">
        <f t="shared" si="44"/>
        <v>5309.1080000000002</v>
      </c>
      <c r="U178" s="11"/>
      <c r="V178" s="11">
        <f t="shared" si="45"/>
        <v>5309.1080000000002</v>
      </c>
      <c r="W178" s="33">
        <f>W179+W183+W187</f>
        <v>5309.1080000000002</v>
      </c>
    </row>
    <row r="179" spans="1:23" ht="60.75" x14ac:dyDescent="0.3">
      <c r="A179" s="16"/>
      <c r="B179" s="17" t="s">
        <v>127</v>
      </c>
      <c r="C179" s="32" t="s">
        <v>128</v>
      </c>
      <c r="D179" s="32"/>
      <c r="E179" s="33"/>
      <c r="F179" s="33">
        <f>F180+F181+F182</f>
        <v>3191.942</v>
      </c>
      <c r="G179" s="9">
        <f>G180+G181+G182</f>
        <v>0</v>
      </c>
      <c r="H179" s="9">
        <f t="shared" si="47"/>
        <v>3191.942</v>
      </c>
      <c r="I179" s="10">
        <f>I180+I181+I182</f>
        <v>0</v>
      </c>
      <c r="J179" s="10">
        <f t="shared" si="46"/>
        <v>3191.942</v>
      </c>
      <c r="K179" s="10">
        <f>K180+K181+K182</f>
        <v>0</v>
      </c>
      <c r="L179" s="11">
        <f t="shared" si="48"/>
        <v>3191.942</v>
      </c>
      <c r="M179" s="10">
        <f>M180+M181+M182</f>
        <v>0</v>
      </c>
      <c r="N179" s="11">
        <f t="shared" si="49"/>
        <v>3191.942</v>
      </c>
      <c r="O179" s="10">
        <f>O180+O181+O182</f>
        <v>0</v>
      </c>
      <c r="P179" s="11">
        <f t="shared" si="42"/>
        <v>3191.942</v>
      </c>
      <c r="Q179" s="10">
        <f>Q180+Q181+Q182</f>
        <v>0</v>
      </c>
      <c r="R179" s="11">
        <f t="shared" si="43"/>
        <v>3191.942</v>
      </c>
      <c r="S179" s="10">
        <f>S180+S181+S182</f>
        <v>0</v>
      </c>
      <c r="T179" s="11">
        <f t="shared" si="44"/>
        <v>3191.942</v>
      </c>
      <c r="U179" s="11"/>
      <c r="V179" s="11">
        <f t="shared" si="45"/>
        <v>3191.942</v>
      </c>
      <c r="W179" s="33">
        <f>W180+W181+W182</f>
        <v>3191.942</v>
      </c>
    </row>
    <row r="180" spans="1:23" ht="141.75" x14ac:dyDescent="0.3">
      <c r="A180" s="16"/>
      <c r="B180" s="17" t="s">
        <v>121</v>
      </c>
      <c r="C180" s="32" t="s">
        <v>128</v>
      </c>
      <c r="D180" s="32">
        <v>100</v>
      </c>
      <c r="E180" s="33">
        <v>7</v>
      </c>
      <c r="F180" s="33">
        <v>3008.442</v>
      </c>
      <c r="G180" s="9">
        <v>0</v>
      </c>
      <c r="H180" s="9">
        <f t="shared" si="47"/>
        <v>3008.442</v>
      </c>
      <c r="I180" s="10">
        <v>0</v>
      </c>
      <c r="J180" s="10">
        <f t="shared" si="46"/>
        <v>3008.442</v>
      </c>
      <c r="K180" s="10">
        <v>0</v>
      </c>
      <c r="L180" s="11">
        <f t="shared" si="48"/>
        <v>3008.442</v>
      </c>
      <c r="M180" s="10">
        <v>0</v>
      </c>
      <c r="N180" s="11">
        <f t="shared" si="49"/>
        <v>3008.442</v>
      </c>
      <c r="O180" s="10">
        <v>0</v>
      </c>
      <c r="P180" s="11">
        <f t="shared" si="42"/>
        <v>3008.442</v>
      </c>
      <c r="Q180" s="10">
        <v>0</v>
      </c>
      <c r="R180" s="11">
        <f t="shared" si="43"/>
        <v>3008.442</v>
      </c>
      <c r="S180" s="10">
        <v>0</v>
      </c>
      <c r="T180" s="11">
        <f t="shared" si="44"/>
        <v>3008.442</v>
      </c>
      <c r="U180" s="11"/>
      <c r="V180" s="11">
        <f t="shared" si="45"/>
        <v>3008.442</v>
      </c>
      <c r="W180" s="33">
        <v>3008.442</v>
      </c>
    </row>
    <row r="181" spans="1:23" ht="60.75" x14ac:dyDescent="0.3">
      <c r="A181" s="16"/>
      <c r="B181" s="17" t="s">
        <v>378</v>
      </c>
      <c r="C181" s="32" t="s">
        <v>128</v>
      </c>
      <c r="D181" s="32">
        <v>200</v>
      </c>
      <c r="E181" s="33">
        <v>7</v>
      </c>
      <c r="F181" s="27">
        <v>173.5</v>
      </c>
      <c r="G181" s="10">
        <v>0</v>
      </c>
      <c r="H181" s="10">
        <f t="shared" si="47"/>
        <v>173.5</v>
      </c>
      <c r="I181" s="10">
        <v>0</v>
      </c>
      <c r="J181" s="10">
        <f t="shared" si="46"/>
        <v>173.5</v>
      </c>
      <c r="K181" s="10">
        <v>0</v>
      </c>
      <c r="L181" s="12">
        <f t="shared" si="48"/>
        <v>173.5</v>
      </c>
      <c r="M181" s="10">
        <v>0</v>
      </c>
      <c r="N181" s="12">
        <f t="shared" si="49"/>
        <v>173.5</v>
      </c>
      <c r="O181" s="10">
        <v>0</v>
      </c>
      <c r="P181" s="12">
        <f t="shared" si="42"/>
        <v>173.5</v>
      </c>
      <c r="Q181" s="10">
        <v>0</v>
      </c>
      <c r="R181" s="12">
        <f t="shared" si="43"/>
        <v>173.5</v>
      </c>
      <c r="S181" s="10">
        <v>0</v>
      </c>
      <c r="T181" s="12">
        <f t="shared" si="44"/>
        <v>173.5</v>
      </c>
      <c r="U181" s="12"/>
      <c r="V181" s="12">
        <f t="shared" si="45"/>
        <v>173.5</v>
      </c>
      <c r="W181" s="27">
        <v>173.5</v>
      </c>
    </row>
    <row r="182" spans="1:23" ht="40.5" x14ac:dyDescent="0.3">
      <c r="A182" s="16"/>
      <c r="B182" s="17" t="s">
        <v>22</v>
      </c>
      <c r="C182" s="32" t="s">
        <v>128</v>
      </c>
      <c r="D182" s="32">
        <v>800</v>
      </c>
      <c r="E182" s="33">
        <v>7</v>
      </c>
      <c r="F182" s="27">
        <v>10</v>
      </c>
      <c r="G182" s="10">
        <v>0</v>
      </c>
      <c r="H182" s="10">
        <f t="shared" si="47"/>
        <v>10</v>
      </c>
      <c r="I182" s="10">
        <v>0</v>
      </c>
      <c r="J182" s="10">
        <f t="shared" si="46"/>
        <v>10</v>
      </c>
      <c r="K182" s="10">
        <v>0</v>
      </c>
      <c r="L182" s="12">
        <f t="shared" si="48"/>
        <v>10</v>
      </c>
      <c r="M182" s="10">
        <v>0</v>
      </c>
      <c r="N182" s="12">
        <f t="shared" si="49"/>
        <v>10</v>
      </c>
      <c r="O182" s="10">
        <v>0</v>
      </c>
      <c r="P182" s="12">
        <f t="shared" si="42"/>
        <v>10</v>
      </c>
      <c r="Q182" s="10">
        <v>0</v>
      </c>
      <c r="R182" s="12">
        <f t="shared" si="43"/>
        <v>10</v>
      </c>
      <c r="S182" s="10">
        <v>0</v>
      </c>
      <c r="T182" s="12">
        <f t="shared" si="44"/>
        <v>10</v>
      </c>
      <c r="U182" s="12"/>
      <c r="V182" s="12">
        <f t="shared" si="45"/>
        <v>10</v>
      </c>
      <c r="W182" s="27">
        <v>10</v>
      </c>
    </row>
    <row r="183" spans="1:23" ht="40.5" x14ac:dyDescent="0.3">
      <c r="A183" s="16"/>
      <c r="B183" s="17" t="s">
        <v>129</v>
      </c>
      <c r="C183" s="32" t="s">
        <v>130</v>
      </c>
      <c r="D183" s="32"/>
      <c r="E183" s="33"/>
      <c r="F183" s="33">
        <f>SUM(F184:F186)</f>
        <v>1417.1659999999999</v>
      </c>
      <c r="G183" s="9">
        <f>G184+G185+G186</f>
        <v>0</v>
      </c>
      <c r="H183" s="9">
        <f t="shared" si="47"/>
        <v>1417.1659999999999</v>
      </c>
      <c r="I183" s="10">
        <f>I184+I185+I186</f>
        <v>0</v>
      </c>
      <c r="J183" s="10">
        <f t="shared" si="46"/>
        <v>1417.1659999999999</v>
      </c>
      <c r="K183" s="10">
        <f>K184+K185+K186</f>
        <v>0</v>
      </c>
      <c r="L183" s="11">
        <f t="shared" si="48"/>
        <v>1417.1659999999999</v>
      </c>
      <c r="M183" s="10">
        <f>M184+M185+M186</f>
        <v>0</v>
      </c>
      <c r="N183" s="11">
        <f t="shared" si="49"/>
        <v>1417.1659999999999</v>
      </c>
      <c r="O183" s="10">
        <f>O184+O185+O186</f>
        <v>0</v>
      </c>
      <c r="P183" s="11">
        <f t="shared" si="42"/>
        <v>1417.1659999999999</v>
      </c>
      <c r="Q183" s="10">
        <f>Q184+Q185+Q186</f>
        <v>0</v>
      </c>
      <c r="R183" s="11">
        <f t="shared" si="43"/>
        <v>1417.1659999999999</v>
      </c>
      <c r="S183" s="10"/>
      <c r="T183" s="11">
        <f t="shared" si="44"/>
        <v>1417.1659999999999</v>
      </c>
      <c r="U183" s="11"/>
      <c r="V183" s="11">
        <f t="shared" si="45"/>
        <v>1417.1659999999999</v>
      </c>
      <c r="W183" s="33">
        <f>SUM(W184:W186)</f>
        <v>1417.1659999999999</v>
      </c>
    </row>
    <row r="184" spans="1:23" ht="141.75" x14ac:dyDescent="0.3">
      <c r="A184" s="16"/>
      <c r="B184" s="17" t="s">
        <v>121</v>
      </c>
      <c r="C184" s="32" t="s">
        <v>130</v>
      </c>
      <c r="D184" s="32">
        <v>100</v>
      </c>
      <c r="E184" s="33">
        <v>9</v>
      </c>
      <c r="F184" s="33">
        <v>1362.566</v>
      </c>
      <c r="G184" s="9">
        <v>0</v>
      </c>
      <c r="H184" s="9">
        <f t="shared" si="47"/>
        <v>1362.566</v>
      </c>
      <c r="I184" s="10">
        <v>0</v>
      </c>
      <c r="J184" s="10">
        <f t="shared" si="46"/>
        <v>1362.566</v>
      </c>
      <c r="K184" s="10">
        <v>0</v>
      </c>
      <c r="L184" s="11">
        <f t="shared" si="48"/>
        <v>1362.566</v>
      </c>
      <c r="M184" s="10">
        <v>0</v>
      </c>
      <c r="N184" s="11">
        <f t="shared" si="49"/>
        <v>1362.566</v>
      </c>
      <c r="O184" s="10">
        <v>0</v>
      </c>
      <c r="P184" s="11">
        <f t="shared" si="42"/>
        <v>1362.566</v>
      </c>
      <c r="Q184" s="10">
        <v>0</v>
      </c>
      <c r="R184" s="11">
        <f t="shared" si="43"/>
        <v>1362.566</v>
      </c>
      <c r="S184" s="10"/>
      <c r="T184" s="11">
        <f t="shared" si="44"/>
        <v>1362.566</v>
      </c>
      <c r="U184" s="11"/>
      <c r="V184" s="11">
        <f t="shared" si="45"/>
        <v>1362.566</v>
      </c>
      <c r="W184" s="33">
        <v>1362.566</v>
      </c>
    </row>
    <row r="185" spans="1:23" ht="60.75" x14ac:dyDescent="0.3">
      <c r="A185" s="16"/>
      <c r="B185" s="17" t="s">
        <v>15</v>
      </c>
      <c r="C185" s="32" t="s">
        <v>130</v>
      </c>
      <c r="D185" s="32">
        <v>200</v>
      </c>
      <c r="E185" s="33">
        <v>9</v>
      </c>
      <c r="F185" s="27">
        <v>53.1</v>
      </c>
      <c r="G185" s="10">
        <v>0</v>
      </c>
      <c r="H185" s="10">
        <f t="shared" si="47"/>
        <v>53.1</v>
      </c>
      <c r="I185" s="10">
        <v>0</v>
      </c>
      <c r="J185" s="10">
        <f t="shared" si="46"/>
        <v>53.1</v>
      </c>
      <c r="K185" s="10">
        <v>0</v>
      </c>
      <c r="L185" s="12">
        <f t="shared" si="48"/>
        <v>53.1</v>
      </c>
      <c r="M185" s="10">
        <v>0</v>
      </c>
      <c r="N185" s="12">
        <f t="shared" si="49"/>
        <v>53.1</v>
      </c>
      <c r="O185" s="10">
        <v>0</v>
      </c>
      <c r="P185" s="12">
        <f t="shared" si="42"/>
        <v>53.1</v>
      </c>
      <c r="Q185" s="10">
        <v>0</v>
      </c>
      <c r="R185" s="12">
        <f t="shared" si="43"/>
        <v>53.1</v>
      </c>
      <c r="S185" s="10">
        <v>0</v>
      </c>
      <c r="T185" s="12">
        <f t="shared" si="44"/>
        <v>53.1</v>
      </c>
      <c r="U185" s="12"/>
      <c r="V185" s="12">
        <f t="shared" si="45"/>
        <v>53.1</v>
      </c>
      <c r="W185" s="27">
        <v>53.1</v>
      </c>
    </row>
    <row r="186" spans="1:23" ht="40.5" x14ac:dyDescent="0.3">
      <c r="A186" s="16"/>
      <c r="B186" s="17" t="s">
        <v>22</v>
      </c>
      <c r="C186" s="32" t="s">
        <v>130</v>
      </c>
      <c r="D186" s="32">
        <v>800</v>
      </c>
      <c r="E186" s="33">
        <v>9</v>
      </c>
      <c r="F186" s="27">
        <v>1.5</v>
      </c>
      <c r="G186" s="10">
        <v>0</v>
      </c>
      <c r="H186" s="10">
        <f t="shared" si="47"/>
        <v>1.5</v>
      </c>
      <c r="I186" s="10">
        <v>0</v>
      </c>
      <c r="J186" s="10">
        <f t="shared" si="46"/>
        <v>1.5</v>
      </c>
      <c r="K186" s="10">
        <v>0</v>
      </c>
      <c r="L186" s="12">
        <f t="shared" si="48"/>
        <v>1.5</v>
      </c>
      <c r="M186" s="10">
        <v>0</v>
      </c>
      <c r="N186" s="12">
        <f t="shared" si="49"/>
        <v>1.5</v>
      </c>
      <c r="O186" s="10">
        <v>0</v>
      </c>
      <c r="P186" s="12">
        <f t="shared" si="42"/>
        <v>1.5</v>
      </c>
      <c r="Q186" s="10">
        <v>0</v>
      </c>
      <c r="R186" s="12">
        <f t="shared" si="43"/>
        <v>1.5</v>
      </c>
      <c r="S186" s="10">
        <v>0</v>
      </c>
      <c r="T186" s="12">
        <f t="shared" si="44"/>
        <v>1.5</v>
      </c>
      <c r="U186" s="12"/>
      <c r="V186" s="12">
        <f t="shared" si="45"/>
        <v>1.5</v>
      </c>
      <c r="W186" s="27">
        <v>1.5</v>
      </c>
    </row>
    <row r="187" spans="1:23" ht="40.5" x14ac:dyDescent="0.3">
      <c r="A187" s="16"/>
      <c r="B187" s="17" t="s">
        <v>119</v>
      </c>
      <c r="C187" s="32" t="s">
        <v>131</v>
      </c>
      <c r="D187" s="32"/>
      <c r="E187" s="33"/>
      <c r="F187" s="27">
        <f>F188</f>
        <v>700</v>
      </c>
      <c r="G187" s="10">
        <f>G188</f>
        <v>0</v>
      </c>
      <c r="H187" s="10">
        <f t="shared" si="47"/>
        <v>700</v>
      </c>
      <c r="I187" s="10">
        <f>I188</f>
        <v>0</v>
      </c>
      <c r="J187" s="10">
        <f t="shared" si="46"/>
        <v>700</v>
      </c>
      <c r="K187" s="10">
        <f>K188</f>
        <v>0</v>
      </c>
      <c r="L187" s="12">
        <f t="shared" si="48"/>
        <v>700</v>
      </c>
      <c r="M187" s="10">
        <f>M188</f>
        <v>0</v>
      </c>
      <c r="N187" s="12">
        <f t="shared" si="49"/>
        <v>700</v>
      </c>
      <c r="O187" s="10">
        <f>O188</f>
        <v>0</v>
      </c>
      <c r="P187" s="12">
        <f t="shared" si="42"/>
        <v>700</v>
      </c>
      <c r="Q187" s="10">
        <f>Q188</f>
        <v>0</v>
      </c>
      <c r="R187" s="12">
        <f t="shared" si="43"/>
        <v>700</v>
      </c>
      <c r="S187" s="10">
        <f>S188</f>
        <v>0</v>
      </c>
      <c r="T187" s="12">
        <f t="shared" si="44"/>
        <v>700</v>
      </c>
      <c r="U187" s="12"/>
      <c r="V187" s="12">
        <f t="shared" si="45"/>
        <v>700</v>
      </c>
      <c r="W187" s="27">
        <f>W188</f>
        <v>700</v>
      </c>
    </row>
    <row r="188" spans="1:23" ht="162" x14ac:dyDescent="0.3">
      <c r="A188" s="16"/>
      <c r="B188" s="17" t="s">
        <v>132</v>
      </c>
      <c r="C188" s="32" t="s">
        <v>131</v>
      </c>
      <c r="D188" s="32">
        <v>100</v>
      </c>
      <c r="E188" s="33">
        <v>7</v>
      </c>
      <c r="F188" s="27">
        <v>700</v>
      </c>
      <c r="G188" s="10"/>
      <c r="H188" s="10">
        <f t="shared" si="47"/>
        <v>700</v>
      </c>
      <c r="I188" s="10"/>
      <c r="J188" s="10">
        <f t="shared" si="46"/>
        <v>700</v>
      </c>
      <c r="K188" s="10"/>
      <c r="L188" s="12">
        <f t="shared" si="48"/>
        <v>700</v>
      </c>
      <c r="M188" s="10"/>
      <c r="N188" s="12">
        <f t="shared" si="49"/>
        <v>700</v>
      </c>
      <c r="O188" s="10"/>
      <c r="P188" s="12">
        <f t="shared" si="42"/>
        <v>700</v>
      </c>
      <c r="Q188" s="10"/>
      <c r="R188" s="12">
        <f t="shared" si="43"/>
        <v>700</v>
      </c>
      <c r="S188" s="10"/>
      <c r="T188" s="12">
        <f t="shared" si="44"/>
        <v>700</v>
      </c>
      <c r="U188" s="12"/>
      <c r="V188" s="12">
        <f t="shared" si="45"/>
        <v>700</v>
      </c>
      <c r="W188" s="27">
        <v>700</v>
      </c>
    </row>
    <row r="189" spans="1:23" ht="60.75" x14ac:dyDescent="0.25">
      <c r="A189" s="44">
        <v>8</v>
      </c>
      <c r="B189" s="35" t="s">
        <v>457</v>
      </c>
      <c r="C189" s="48" t="s">
        <v>133</v>
      </c>
      <c r="D189" s="48"/>
      <c r="E189" s="48"/>
      <c r="F189" s="44">
        <f>F190+F201+F206</f>
        <v>22506.839999999997</v>
      </c>
      <c r="G189" s="49">
        <f>G190+G201+G206</f>
        <v>0</v>
      </c>
      <c r="H189" s="49">
        <f t="shared" si="47"/>
        <v>22506.839999999997</v>
      </c>
      <c r="I189" s="46">
        <f>I190+I201+I206</f>
        <v>0</v>
      </c>
      <c r="J189" s="46">
        <f t="shared" si="46"/>
        <v>22506.839999999997</v>
      </c>
      <c r="K189" s="46">
        <f>K190+K201+K206</f>
        <v>0</v>
      </c>
      <c r="L189" s="50">
        <f t="shared" si="48"/>
        <v>22506.839999999997</v>
      </c>
      <c r="M189" s="46">
        <f>M190+M201+M206</f>
        <v>0</v>
      </c>
      <c r="N189" s="50">
        <f t="shared" si="49"/>
        <v>22506.839999999997</v>
      </c>
      <c r="O189" s="46">
        <f>O190+O201+O206</f>
        <v>0</v>
      </c>
      <c r="P189" s="50">
        <f t="shared" si="42"/>
        <v>22506.839999999997</v>
      </c>
      <c r="Q189" s="46">
        <f>Q190+Q201+Q206</f>
        <v>0</v>
      </c>
      <c r="R189" s="50">
        <f t="shared" si="43"/>
        <v>22506.839999999997</v>
      </c>
      <c r="S189" s="46">
        <f>S190+S201+S206</f>
        <v>0</v>
      </c>
      <c r="T189" s="50">
        <f t="shared" si="44"/>
        <v>22506.839999999997</v>
      </c>
      <c r="U189" s="50"/>
      <c r="V189" s="50">
        <f t="shared" si="45"/>
        <v>22506.839999999997</v>
      </c>
      <c r="W189" s="44">
        <f>W190+W201+W206</f>
        <v>22455.832999999999</v>
      </c>
    </row>
    <row r="190" spans="1:23" ht="81" x14ac:dyDescent="0.3">
      <c r="A190" s="16"/>
      <c r="B190" s="17" t="s">
        <v>539</v>
      </c>
      <c r="C190" s="32" t="s">
        <v>134</v>
      </c>
      <c r="D190" s="32"/>
      <c r="E190" s="32"/>
      <c r="F190" s="33">
        <f>F191+F194</f>
        <v>19905.514999999999</v>
      </c>
      <c r="G190" s="9">
        <f>G191+G194</f>
        <v>0</v>
      </c>
      <c r="H190" s="9">
        <f t="shared" si="47"/>
        <v>19905.514999999999</v>
      </c>
      <c r="I190" s="10">
        <f>I191+I194+I197+I199</f>
        <v>0</v>
      </c>
      <c r="J190" s="10">
        <f t="shared" si="46"/>
        <v>19905.514999999999</v>
      </c>
      <c r="K190" s="10">
        <f>K191+K194+K197+K199</f>
        <v>0</v>
      </c>
      <c r="L190" s="11">
        <f t="shared" si="48"/>
        <v>19905.514999999999</v>
      </c>
      <c r="M190" s="10">
        <f>M191+M194+M197+M199</f>
        <v>0</v>
      </c>
      <c r="N190" s="11">
        <f t="shared" si="49"/>
        <v>19905.514999999999</v>
      </c>
      <c r="O190" s="10">
        <f>O191+O194+O197+O199</f>
        <v>0</v>
      </c>
      <c r="P190" s="11">
        <f t="shared" si="42"/>
        <v>19905.514999999999</v>
      </c>
      <c r="Q190" s="10">
        <f>Q191+Q194+Q197+Q199</f>
        <v>0</v>
      </c>
      <c r="R190" s="11">
        <f t="shared" si="43"/>
        <v>19905.514999999999</v>
      </c>
      <c r="S190" s="10">
        <f>S191+S194+S197+S199</f>
        <v>0</v>
      </c>
      <c r="T190" s="11">
        <f t="shared" si="44"/>
        <v>19905.514999999999</v>
      </c>
      <c r="U190" s="11"/>
      <c r="V190" s="11">
        <f t="shared" si="45"/>
        <v>19905.514999999999</v>
      </c>
      <c r="W190" s="33">
        <f>W191+W194</f>
        <v>19854.508000000002</v>
      </c>
    </row>
    <row r="191" spans="1:23" ht="60.75" x14ac:dyDescent="0.3">
      <c r="A191" s="16"/>
      <c r="B191" s="17" t="s">
        <v>127</v>
      </c>
      <c r="C191" s="32" t="s">
        <v>135</v>
      </c>
      <c r="D191" s="32"/>
      <c r="E191" s="32"/>
      <c r="F191" s="33">
        <f>F192+F193</f>
        <v>19843.014999999999</v>
      </c>
      <c r="G191" s="9">
        <f>G192+G193</f>
        <v>0</v>
      </c>
      <c r="H191" s="9">
        <f t="shared" si="47"/>
        <v>19843.014999999999</v>
      </c>
      <c r="I191" s="10">
        <f>I192+I193</f>
        <v>0</v>
      </c>
      <c r="J191" s="10">
        <f t="shared" si="46"/>
        <v>19843.014999999999</v>
      </c>
      <c r="K191" s="10">
        <f>K192+K193</f>
        <v>0</v>
      </c>
      <c r="L191" s="11">
        <f t="shared" si="48"/>
        <v>19843.014999999999</v>
      </c>
      <c r="M191" s="10">
        <f>M192+M193</f>
        <v>0</v>
      </c>
      <c r="N191" s="11">
        <f t="shared" si="49"/>
        <v>19843.014999999999</v>
      </c>
      <c r="O191" s="10">
        <f>O192+O193</f>
        <v>0</v>
      </c>
      <c r="P191" s="11">
        <f t="shared" si="42"/>
        <v>19843.014999999999</v>
      </c>
      <c r="Q191" s="10">
        <f>Q192+Q193</f>
        <v>0</v>
      </c>
      <c r="R191" s="11">
        <f t="shared" si="43"/>
        <v>19843.014999999999</v>
      </c>
      <c r="S191" s="10">
        <f>S192+S193</f>
        <v>0</v>
      </c>
      <c r="T191" s="11">
        <f t="shared" si="44"/>
        <v>19843.014999999999</v>
      </c>
      <c r="U191" s="11"/>
      <c r="V191" s="11">
        <f t="shared" si="45"/>
        <v>19843.014999999999</v>
      </c>
      <c r="W191" s="33">
        <f>W192+W193</f>
        <v>19792.008000000002</v>
      </c>
    </row>
    <row r="192" spans="1:23" ht="20.25" x14ac:dyDescent="0.25">
      <c r="A192" s="62"/>
      <c r="B192" s="63" t="s">
        <v>10</v>
      </c>
      <c r="C192" s="67" t="s">
        <v>135</v>
      </c>
      <c r="D192" s="67">
        <v>600</v>
      </c>
      <c r="E192" s="32">
        <v>1</v>
      </c>
      <c r="F192" s="33">
        <v>12097.16</v>
      </c>
      <c r="G192" s="9"/>
      <c r="H192" s="9">
        <f t="shared" si="47"/>
        <v>12097.16</v>
      </c>
      <c r="I192" s="10">
        <v>0</v>
      </c>
      <c r="J192" s="10">
        <f t="shared" si="46"/>
        <v>12097.16</v>
      </c>
      <c r="K192" s="10">
        <v>0</v>
      </c>
      <c r="L192" s="11">
        <f t="shared" si="48"/>
        <v>12097.16</v>
      </c>
      <c r="M192" s="10">
        <v>0</v>
      </c>
      <c r="N192" s="11">
        <f t="shared" si="49"/>
        <v>12097.16</v>
      </c>
      <c r="O192" s="10">
        <v>0</v>
      </c>
      <c r="P192" s="11">
        <f t="shared" si="42"/>
        <v>12097.16</v>
      </c>
      <c r="Q192" s="10">
        <v>0</v>
      </c>
      <c r="R192" s="11">
        <f t="shared" si="43"/>
        <v>12097.16</v>
      </c>
      <c r="S192" s="10"/>
      <c r="T192" s="11">
        <f t="shared" si="44"/>
        <v>12097.16</v>
      </c>
      <c r="U192" s="11"/>
      <c r="V192" s="11">
        <f t="shared" si="45"/>
        <v>12097.16</v>
      </c>
      <c r="W192" s="33">
        <v>12012.16</v>
      </c>
    </row>
    <row r="193" spans="1:23" ht="20.25" x14ac:dyDescent="0.25">
      <c r="A193" s="62"/>
      <c r="B193" s="63"/>
      <c r="C193" s="67"/>
      <c r="D193" s="67"/>
      <c r="E193" s="32">
        <v>2</v>
      </c>
      <c r="F193" s="33">
        <v>7745.8549999999996</v>
      </c>
      <c r="G193" s="9"/>
      <c r="H193" s="9">
        <f t="shared" si="47"/>
        <v>7745.8549999999996</v>
      </c>
      <c r="I193" s="10"/>
      <c r="J193" s="10">
        <f t="shared" si="46"/>
        <v>7745.8549999999996</v>
      </c>
      <c r="K193" s="10"/>
      <c r="L193" s="11">
        <f t="shared" si="48"/>
        <v>7745.8549999999996</v>
      </c>
      <c r="M193" s="10"/>
      <c r="N193" s="11">
        <f t="shared" si="49"/>
        <v>7745.8549999999996</v>
      </c>
      <c r="O193" s="10"/>
      <c r="P193" s="11">
        <f t="shared" si="42"/>
        <v>7745.8549999999996</v>
      </c>
      <c r="Q193" s="10"/>
      <c r="R193" s="11">
        <f t="shared" si="43"/>
        <v>7745.8549999999996</v>
      </c>
      <c r="S193" s="10"/>
      <c r="T193" s="11">
        <f t="shared" si="44"/>
        <v>7745.8549999999996</v>
      </c>
      <c r="U193" s="11"/>
      <c r="V193" s="11">
        <f t="shared" si="45"/>
        <v>7745.8549999999996</v>
      </c>
      <c r="W193" s="33">
        <v>7779.848</v>
      </c>
    </row>
    <row r="194" spans="1:23" ht="283.5" x14ac:dyDescent="0.3">
      <c r="A194" s="16"/>
      <c r="B194" s="17" t="s">
        <v>456</v>
      </c>
      <c r="C194" s="32" t="s">
        <v>136</v>
      </c>
      <c r="D194" s="32"/>
      <c r="E194" s="32"/>
      <c r="F194" s="27">
        <f>F195+F196</f>
        <v>62.5</v>
      </c>
      <c r="G194" s="10">
        <f>G195+G196</f>
        <v>0</v>
      </c>
      <c r="H194" s="10">
        <f t="shared" si="47"/>
        <v>62.5</v>
      </c>
      <c r="I194" s="10">
        <f>I195+I196</f>
        <v>0</v>
      </c>
      <c r="J194" s="10">
        <f t="shared" si="46"/>
        <v>62.5</v>
      </c>
      <c r="K194" s="10">
        <f>K195+K196</f>
        <v>0</v>
      </c>
      <c r="L194" s="12">
        <f t="shared" si="48"/>
        <v>62.5</v>
      </c>
      <c r="M194" s="10">
        <f>M195+M196</f>
        <v>0</v>
      </c>
      <c r="N194" s="12">
        <f t="shared" si="49"/>
        <v>62.5</v>
      </c>
      <c r="O194" s="10">
        <f>O195+O196</f>
        <v>0</v>
      </c>
      <c r="P194" s="12">
        <f t="shared" si="42"/>
        <v>62.5</v>
      </c>
      <c r="Q194" s="10">
        <f>Q195+Q196</f>
        <v>0</v>
      </c>
      <c r="R194" s="12">
        <f t="shared" si="43"/>
        <v>62.5</v>
      </c>
      <c r="S194" s="10">
        <f>S195+S196</f>
        <v>0</v>
      </c>
      <c r="T194" s="12">
        <f t="shared" si="44"/>
        <v>62.5</v>
      </c>
      <c r="U194" s="12"/>
      <c r="V194" s="12">
        <f t="shared" si="45"/>
        <v>62.5</v>
      </c>
      <c r="W194" s="27">
        <f>W195+W196</f>
        <v>62.5</v>
      </c>
    </row>
    <row r="195" spans="1:23" ht="20.25" x14ac:dyDescent="0.25">
      <c r="A195" s="62"/>
      <c r="B195" s="63" t="s">
        <v>10</v>
      </c>
      <c r="C195" s="64" t="s">
        <v>136</v>
      </c>
      <c r="D195" s="64">
        <v>600</v>
      </c>
      <c r="E195" s="32">
        <v>3</v>
      </c>
      <c r="F195" s="27">
        <v>62.5</v>
      </c>
      <c r="G195" s="10"/>
      <c r="H195" s="10">
        <f t="shared" si="47"/>
        <v>62.5</v>
      </c>
      <c r="I195" s="10"/>
      <c r="J195" s="10">
        <f t="shared" si="46"/>
        <v>62.5</v>
      </c>
      <c r="K195" s="10"/>
      <c r="L195" s="12">
        <f t="shared" si="48"/>
        <v>62.5</v>
      </c>
      <c r="M195" s="10"/>
      <c r="N195" s="12">
        <f t="shared" si="49"/>
        <v>62.5</v>
      </c>
      <c r="O195" s="10"/>
      <c r="P195" s="12">
        <f t="shared" si="42"/>
        <v>62.5</v>
      </c>
      <c r="Q195" s="10"/>
      <c r="R195" s="12">
        <f t="shared" si="43"/>
        <v>62.5</v>
      </c>
      <c r="S195" s="10"/>
      <c r="T195" s="12">
        <f t="shared" si="44"/>
        <v>62.5</v>
      </c>
      <c r="U195" s="12"/>
      <c r="V195" s="12">
        <f t="shared" si="45"/>
        <v>62.5</v>
      </c>
      <c r="W195" s="27">
        <v>62.5</v>
      </c>
    </row>
    <row r="196" spans="1:23" ht="20.25" x14ac:dyDescent="0.25">
      <c r="A196" s="62"/>
      <c r="B196" s="63"/>
      <c r="C196" s="64"/>
      <c r="D196" s="64"/>
      <c r="E196" s="32">
        <v>1</v>
      </c>
      <c r="F196" s="27"/>
      <c r="G196" s="10"/>
      <c r="H196" s="10">
        <f t="shared" si="47"/>
        <v>0</v>
      </c>
      <c r="I196" s="10"/>
      <c r="J196" s="10">
        <f t="shared" si="46"/>
        <v>0</v>
      </c>
      <c r="K196" s="10">
        <v>0</v>
      </c>
      <c r="L196" s="12">
        <f t="shared" si="48"/>
        <v>0</v>
      </c>
      <c r="M196" s="10">
        <v>0</v>
      </c>
      <c r="N196" s="12">
        <f t="shared" si="49"/>
        <v>0</v>
      </c>
      <c r="O196" s="10">
        <v>0</v>
      </c>
      <c r="P196" s="12">
        <f t="shared" si="42"/>
        <v>0</v>
      </c>
      <c r="Q196" s="10">
        <v>0</v>
      </c>
      <c r="R196" s="12">
        <f t="shared" si="43"/>
        <v>0</v>
      </c>
      <c r="S196" s="10">
        <v>0</v>
      </c>
      <c r="T196" s="12">
        <f t="shared" si="44"/>
        <v>0</v>
      </c>
      <c r="U196" s="12"/>
      <c r="V196" s="12">
        <f t="shared" si="45"/>
        <v>0</v>
      </c>
      <c r="W196" s="27"/>
    </row>
    <row r="197" spans="1:23" ht="162" hidden="1" x14ac:dyDescent="0.3">
      <c r="A197" s="31"/>
      <c r="B197" s="18" t="s">
        <v>390</v>
      </c>
      <c r="C197" s="32" t="s">
        <v>391</v>
      </c>
      <c r="D197" s="32"/>
      <c r="E197" s="32"/>
      <c r="F197" s="33"/>
      <c r="G197" s="9"/>
      <c r="H197" s="9">
        <f>H198</f>
        <v>0</v>
      </c>
      <c r="I197" s="10">
        <f>I198</f>
        <v>0</v>
      </c>
      <c r="J197" s="10">
        <f t="shared" si="46"/>
        <v>0</v>
      </c>
      <c r="K197" s="10">
        <f>K198</f>
        <v>0</v>
      </c>
      <c r="L197" s="11">
        <f t="shared" si="48"/>
        <v>0</v>
      </c>
      <c r="M197" s="10">
        <f>M198</f>
        <v>0</v>
      </c>
      <c r="N197" s="11">
        <f t="shared" si="49"/>
        <v>0</v>
      </c>
      <c r="O197" s="10">
        <f>O198</f>
        <v>0</v>
      </c>
      <c r="P197" s="11">
        <f t="shared" si="42"/>
        <v>0</v>
      </c>
      <c r="Q197" s="10">
        <f>Q198</f>
        <v>0</v>
      </c>
      <c r="R197" s="11">
        <f t="shared" si="43"/>
        <v>0</v>
      </c>
      <c r="S197" s="10">
        <f>S198</f>
        <v>0</v>
      </c>
      <c r="T197" s="11">
        <f t="shared" si="44"/>
        <v>0</v>
      </c>
      <c r="U197" s="11"/>
      <c r="V197" s="11">
        <f t="shared" si="45"/>
        <v>0</v>
      </c>
      <c r="W197" s="33"/>
    </row>
    <row r="198" spans="1:23" ht="81" hidden="1" x14ac:dyDescent="0.3">
      <c r="A198" s="31"/>
      <c r="B198" s="18" t="s">
        <v>10</v>
      </c>
      <c r="C198" s="32" t="s">
        <v>391</v>
      </c>
      <c r="D198" s="32">
        <v>600</v>
      </c>
      <c r="E198" s="32">
        <v>1</v>
      </c>
      <c r="F198" s="33"/>
      <c r="G198" s="9"/>
      <c r="H198" s="9">
        <v>0</v>
      </c>
      <c r="I198" s="10"/>
      <c r="J198" s="10">
        <f>H198+I198</f>
        <v>0</v>
      </c>
      <c r="K198" s="10"/>
      <c r="L198" s="12">
        <f t="shared" si="48"/>
        <v>0</v>
      </c>
      <c r="M198" s="10">
        <v>0</v>
      </c>
      <c r="N198" s="11"/>
      <c r="O198" s="10">
        <v>0</v>
      </c>
      <c r="P198" s="11"/>
      <c r="Q198" s="10">
        <v>0</v>
      </c>
      <c r="R198" s="11"/>
      <c r="S198" s="10">
        <v>0</v>
      </c>
      <c r="T198" s="11"/>
      <c r="U198" s="11"/>
      <c r="V198" s="11"/>
      <c r="W198" s="33"/>
    </row>
    <row r="199" spans="1:23" ht="162" hidden="1" x14ac:dyDescent="0.3">
      <c r="A199" s="31"/>
      <c r="B199" s="18" t="s">
        <v>500</v>
      </c>
      <c r="C199" s="32" t="s">
        <v>391</v>
      </c>
      <c r="D199" s="32"/>
      <c r="E199" s="32"/>
      <c r="F199" s="33"/>
      <c r="G199" s="9"/>
      <c r="H199" s="9">
        <f>H200</f>
        <v>0</v>
      </c>
      <c r="I199" s="10">
        <f>I200</f>
        <v>0</v>
      </c>
      <c r="J199" s="10">
        <f t="shared" ref="J199" si="50">H199+I199</f>
        <v>0</v>
      </c>
      <c r="K199" s="10">
        <f>K200</f>
        <v>0</v>
      </c>
      <c r="L199" s="11">
        <f t="shared" si="48"/>
        <v>0</v>
      </c>
      <c r="M199" s="10">
        <f>M200</f>
        <v>0</v>
      </c>
      <c r="N199" s="11"/>
      <c r="O199" s="10">
        <f>O200</f>
        <v>0</v>
      </c>
      <c r="P199" s="11"/>
      <c r="Q199" s="10">
        <f>Q200</f>
        <v>0</v>
      </c>
      <c r="R199" s="11"/>
      <c r="S199" s="10">
        <f>S200</f>
        <v>0</v>
      </c>
      <c r="T199" s="11"/>
      <c r="U199" s="11"/>
      <c r="V199" s="11"/>
      <c r="W199" s="33"/>
    </row>
    <row r="200" spans="1:23" ht="81" hidden="1" x14ac:dyDescent="0.3">
      <c r="A200" s="31"/>
      <c r="B200" s="18" t="s">
        <v>10</v>
      </c>
      <c r="C200" s="32" t="s">
        <v>391</v>
      </c>
      <c r="D200" s="32">
        <v>600</v>
      </c>
      <c r="E200" s="32">
        <v>1</v>
      </c>
      <c r="F200" s="33"/>
      <c r="G200" s="9"/>
      <c r="H200" s="9">
        <v>0</v>
      </c>
      <c r="I200" s="10"/>
      <c r="J200" s="10">
        <f>H200+I200</f>
        <v>0</v>
      </c>
      <c r="K200" s="10"/>
      <c r="L200" s="12">
        <f t="shared" si="48"/>
        <v>0</v>
      </c>
      <c r="M200" s="10">
        <v>0</v>
      </c>
      <c r="N200" s="11"/>
      <c r="O200" s="10">
        <v>0</v>
      </c>
      <c r="P200" s="11"/>
      <c r="Q200" s="10">
        <v>0</v>
      </c>
      <c r="R200" s="11"/>
      <c r="S200" s="10">
        <v>0</v>
      </c>
      <c r="T200" s="11"/>
      <c r="U200" s="11"/>
      <c r="V200" s="11"/>
      <c r="W200" s="33"/>
    </row>
    <row r="201" spans="1:23" ht="101.25" x14ac:dyDescent="0.3">
      <c r="A201" s="16"/>
      <c r="B201" s="17" t="s">
        <v>455</v>
      </c>
      <c r="C201" s="32" t="s">
        <v>137</v>
      </c>
      <c r="D201" s="32"/>
      <c r="E201" s="32"/>
      <c r="F201" s="27">
        <f>F202</f>
        <v>1202.759</v>
      </c>
      <c r="G201" s="10">
        <f>G202</f>
        <v>0</v>
      </c>
      <c r="H201" s="10">
        <f t="shared" si="47"/>
        <v>1202.759</v>
      </c>
      <c r="I201" s="10">
        <f>I202</f>
        <v>0</v>
      </c>
      <c r="J201" s="10">
        <f t="shared" si="46"/>
        <v>1202.759</v>
      </c>
      <c r="K201" s="10">
        <f>K202</f>
        <v>0</v>
      </c>
      <c r="L201" s="12">
        <f t="shared" si="48"/>
        <v>1202.759</v>
      </c>
      <c r="M201" s="10">
        <f>M202</f>
        <v>0</v>
      </c>
      <c r="N201" s="12">
        <f t="shared" ref="N201:N240" si="51">L201+M201</f>
        <v>1202.759</v>
      </c>
      <c r="O201" s="10">
        <f>O202</f>
        <v>0</v>
      </c>
      <c r="P201" s="12">
        <f t="shared" si="42"/>
        <v>1202.759</v>
      </c>
      <c r="Q201" s="10">
        <f>Q202</f>
        <v>0</v>
      </c>
      <c r="R201" s="12">
        <f t="shared" si="43"/>
        <v>1202.759</v>
      </c>
      <c r="S201" s="10">
        <f>S202</f>
        <v>0</v>
      </c>
      <c r="T201" s="12">
        <f t="shared" si="44"/>
        <v>1202.759</v>
      </c>
      <c r="U201" s="12"/>
      <c r="V201" s="12">
        <f t="shared" si="45"/>
        <v>1202.759</v>
      </c>
      <c r="W201" s="27">
        <f>W202</f>
        <v>1202.759</v>
      </c>
    </row>
    <row r="202" spans="1:23" ht="40.5" x14ac:dyDescent="0.3">
      <c r="A202" s="16"/>
      <c r="B202" s="17" t="s">
        <v>138</v>
      </c>
      <c r="C202" s="32" t="s">
        <v>139</v>
      </c>
      <c r="D202" s="32"/>
      <c r="E202" s="32"/>
      <c r="F202" s="27">
        <f>F203+F204+F205</f>
        <v>1202.759</v>
      </c>
      <c r="G202" s="10">
        <f>G203+G204+G205</f>
        <v>0</v>
      </c>
      <c r="H202" s="10">
        <f t="shared" si="47"/>
        <v>1202.759</v>
      </c>
      <c r="I202" s="10">
        <f>I203+I204+I205</f>
        <v>0</v>
      </c>
      <c r="J202" s="10">
        <f t="shared" si="46"/>
        <v>1202.759</v>
      </c>
      <c r="K202" s="10">
        <f>K203+K204+K205</f>
        <v>0</v>
      </c>
      <c r="L202" s="12">
        <f t="shared" si="48"/>
        <v>1202.759</v>
      </c>
      <c r="M202" s="10">
        <f>M203+M204+M205</f>
        <v>0</v>
      </c>
      <c r="N202" s="12">
        <f t="shared" si="51"/>
        <v>1202.759</v>
      </c>
      <c r="O202" s="10">
        <f>O203+O204+O205</f>
        <v>0</v>
      </c>
      <c r="P202" s="12">
        <f t="shared" si="42"/>
        <v>1202.759</v>
      </c>
      <c r="Q202" s="10">
        <f>Q203+Q204+Q205</f>
        <v>0</v>
      </c>
      <c r="R202" s="12">
        <f t="shared" si="43"/>
        <v>1202.759</v>
      </c>
      <c r="S202" s="10">
        <f>S203+S204+S205</f>
        <v>0</v>
      </c>
      <c r="T202" s="12">
        <f t="shared" si="44"/>
        <v>1202.759</v>
      </c>
      <c r="U202" s="12"/>
      <c r="V202" s="12">
        <f t="shared" si="45"/>
        <v>1202.759</v>
      </c>
      <c r="W202" s="27">
        <f>W203+W204+W205</f>
        <v>1202.759</v>
      </c>
    </row>
    <row r="203" spans="1:23" ht="141.75" x14ac:dyDescent="0.3">
      <c r="A203" s="16"/>
      <c r="B203" s="17" t="s">
        <v>121</v>
      </c>
      <c r="C203" s="32" t="s">
        <v>139</v>
      </c>
      <c r="D203" s="32">
        <v>100</v>
      </c>
      <c r="E203" s="32">
        <v>2</v>
      </c>
      <c r="F203" s="27">
        <v>862.55899999999997</v>
      </c>
      <c r="G203" s="10"/>
      <c r="H203" s="10">
        <f t="shared" si="47"/>
        <v>862.55899999999997</v>
      </c>
      <c r="I203" s="10"/>
      <c r="J203" s="10">
        <f t="shared" si="46"/>
        <v>862.55899999999997</v>
      </c>
      <c r="K203" s="10">
        <v>0</v>
      </c>
      <c r="L203" s="12">
        <f t="shared" si="48"/>
        <v>862.55899999999997</v>
      </c>
      <c r="M203" s="10">
        <v>0</v>
      </c>
      <c r="N203" s="12">
        <f t="shared" si="51"/>
        <v>862.55899999999997</v>
      </c>
      <c r="O203" s="10">
        <v>0</v>
      </c>
      <c r="P203" s="12">
        <f t="shared" si="42"/>
        <v>862.55899999999997</v>
      </c>
      <c r="Q203" s="10">
        <v>0</v>
      </c>
      <c r="R203" s="12">
        <f t="shared" si="43"/>
        <v>862.55899999999997</v>
      </c>
      <c r="S203" s="10">
        <v>0</v>
      </c>
      <c r="T203" s="12">
        <f t="shared" si="44"/>
        <v>862.55899999999997</v>
      </c>
      <c r="U203" s="12"/>
      <c r="V203" s="12">
        <f t="shared" si="45"/>
        <v>862.55899999999997</v>
      </c>
      <c r="W203" s="27">
        <v>862.55899999999997</v>
      </c>
    </row>
    <row r="204" spans="1:23" ht="60.75" x14ac:dyDescent="0.3">
      <c r="A204" s="16"/>
      <c r="B204" s="17" t="s">
        <v>15</v>
      </c>
      <c r="C204" s="32" t="s">
        <v>139</v>
      </c>
      <c r="D204" s="32">
        <v>200</v>
      </c>
      <c r="E204" s="32">
        <v>2</v>
      </c>
      <c r="F204" s="27">
        <v>181</v>
      </c>
      <c r="G204" s="10"/>
      <c r="H204" s="10">
        <f t="shared" si="47"/>
        <v>181</v>
      </c>
      <c r="I204" s="10"/>
      <c r="J204" s="10">
        <f t="shared" si="46"/>
        <v>181</v>
      </c>
      <c r="K204" s="10">
        <v>0</v>
      </c>
      <c r="L204" s="12">
        <f t="shared" si="48"/>
        <v>181</v>
      </c>
      <c r="M204" s="10">
        <v>0</v>
      </c>
      <c r="N204" s="12">
        <f t="shared" si="51"/>
        <v>181</v>
      </c>
      <c r="O204" s="10">
        <v>0</v>
      </c>
      <c r="P204" s="12">
        <f t="shared" si="42"/>
        <v>181</v>
      </c>
      <c r="Q204" s="10">
        <v>0</v>
      </c>
      <c r="R204" s="12">
        <f t="shared" si="43"/>
        <v>181</v>
      </c>
      <c r="S204" s="10">
        <v>0</v>
      </c>
      <c r="T204" s="12">
        <f t="shared" si="44"/>
        <v>181</v>
      </c>
      <c r="U204" s="12"/>
      <c r="V204" s="12">
        <f t="shared" si="45"/>
        <v>181</v>
      </c>
      <c r="W204" s="27">
        <v>181</v>
      </c>
    </row>
    <row r="205" spans="1:23" ht="40.5" x14ac:dyDescent="0.3">
      <c r="A205" s="16"/>
      <c r="B205" s="17" t="s">
        <v>16</v>
      </c>
      <c r="C205" s="32" t="s">
        <v>139</v>
      </c>
      <c r="D205" s="32">
        <v>300</v>
      </c>
      <c r="E205" s="32">
        <v>2</v>
      </c>
      <c r="F205" s="27">
        <v>159.19999999999999</v>
      </c>
      <c r="G205" s="10"/>
      <c r="H205" s="10">
        <f t="shared" si="47"/>
        <v>159.19999999999999</v>
      </c>
      <c r="I205" s="10"/>
      <c r="J205" s="10">
        <f t="shared" si="46"/>
        <v>159.19999999999999</v>
      </c>
      <c r="K205" s="10">
        <v>0</v>
      </c>
      <c r="L205" s="12">
        <f t="shared" si="48"/>
        <v>159.19999999999999</v>
      </c>
      <c r="M205" s="10">
        <v>0</v>
      </c>
      <c r="N205" s="12">
        <f t="shared" si="51"/>
        <v>159.19999999999999</v>
      </c>
      <c r="O205" s="10">
        <v>0</v>
      </c>
      <c r="P205" s="12">
        <f t="shared" si="42"/>
        <v>159.19999999999999</v>
      </c>
      <c r="Q205" s="10">
        <v>0</v>
      </c>
      <c r="R205" s="12">
        <f t="shared" si="43"/>
        <v>159.19999999999999</v>
      </c>
      <c r="S205" s="10">
        <v>0</v>
      </c>
      <c r="T205" s="12">
        <f t="shared" si="44"/>
        <v>159.19999999999999</v>
      </c>
      <c r="U205" s="12"/>
      <c r="V205" s="12">
        <f t="shared" si="45"/>
        <v>159.19999999999999</v>
      </c>
      <c r="W205" s="27">
        <v>159.19999999999999</v>
      </c>
    </row>
    <row r="206" spans="1:23" ht="60.75" x14ac:dyDescent="0.3">
      <c r="A206" s="16"/>
      <c r="B206" s="17" t="s">
        <v>454</v>
      </c>
      <c r="C206" s="32" t="s">
        <v>140</v>
      </c>
      <c r="D206" s="32"/>
      <c r="E206" s="32"/>
      <c r="F206" s="33">
        <f>F207</f>
        <v>1398.566</v>
      </c>
      <c r="G206" s="9">
        <f>G207</f>
        <v>0</v>
      </c>
      <c r="H206" s="9">
        <f t="shared" si="47"/>
        <v>1398.566</v>
      </c>
      <c r="I206" s="10">
        <f>I207</f>
        <v>0</v>
      </c>
      <c r="J206" s="10">
        <f t="shared" si="46"/>
        <v>1398.566</v>
      </c>
      <c r="K206" s="10">
        <f>K207</f>
        <v>0</v>
      </c>
      <c r="L206" s="11">
        <f t="shared" si="48"/>
        <v>1398.566</v>
      </c>
      <c r="M206" s="10">
        <f>M207</f>
        <v>0</v>
      </c>
      <c r="N206" s="11">
        <f t="shared" si="51"/>
        <v>1398.566</v>
      </c>
      <c r="O206" s="10">
        <f>O207</f>
        <v>0</v>
      </c>
      <c r="P206" s="11">
        <f t="shared" si="42"/>
        <v>1398.566</v>
      </c>
      <c r="Q206" s="10">
        <f>Q207</f>
        <v>0</v>
      </c>
      <c r="R206" s="11">
        <f t="shared" si="43"/>
        <v>1398.566</v>
      </c>
      <c r="S206" s="10">
        <f>S207</f>
        <v>0</v>
      </c>
      <c r="T206" s="11">
        <f t="shared" si="44"/>
        <v>1398.566</v>
      </c>
      <c r="U206" s="11"/>
      <c r="V206" s="11">
        <f t="shared" si="45"/>
        <v>1398.566</v>
      </c>
      <c r="W206" s="33">
        <f>W207</f>
        <v>1398.566</v>
      </c>
    </row>
    <row r="207" spans="1:23" ht="40.5" x14ac:dyDescent="0.3">
      <c r="A207" s="16"/>
      <c r="B207" s="17" t="s">
        <v>141</v>
      </c>
      <c r="C207" s="32" t="s">
        <v>142</v>
      </c>
      <c r="D207" s="32"/>
      <c r="E207" s="32"/>
      <c r="F207" s="33">
        <f>F208+F209+F210</f>
        <v>1398.566</v>
      </c>
      <c r="G207" s="9">
        <f>G208+G209+G210</f>
        <v>0</v>
      </c>
      <c r="H207" s="9">
        <f t="shared" si="47"/>
        <v>1398.566</v>
      </c>
      <c r="I207" s="10">
        <f>I208+I209+I210</f>
        <v>0</v>
      </c>
      <c r="J207" s="10">
        <f t="shared" si="46"/>
        <v>1398.566</v>
      </c>
      <c r="K207" s="10">
        <f>K208+K209+K210</f>
        <v>0</v>
      </c>
      <c r="L207" s="11">
        <f t="shared" si="48"/>
        <v>1398.566</v>
      </c>
      <c r="M207" s="10">
        <f>M208+M209+M210</f>
        <v>0</v>
      </c>
      <c r="N207" s="11">
        <f t="shared" si="51"/>
        <v>1398.566</v>
      </c>
      <c r="O207" s="10">
        <f>O208+O209+O210</f>
        <v>0</v>
      </c>
      <c r="P207" s="11">
        <f t="shared" si="42"/>
        <v>1398.566</v>
      </c>
      <c r="Q207" s="10">
        <f>Q208+Q209+Q210</f>
        <v>0</v>
      </c>
      <c r="R207" s="11">
        <f t="shared" si="43"/>
        <v>1398.566</v>
      </c>
      <c r="S207" s="10">
        <f>S208+S209+S210</f>
        <v>0</v>
      </c>
      <c r="T207" s="11">
        <f t="shared" si="44"/>
        <v>1398.566</v>
      </c>
      <c r="U207" s="11"/>
      <c r="V207" s="11">
        <f t="shared" si="45"/>
        <v>1398.566</v>
      </c>
      <c r="W207" s="33">
        <f>W208+W209+W210</f>
        <v>1398.566</v>
      </c>
    </row>
    <row r="208" spans="1:23" ht="141.75" x14ac:dyDescent="0.3">
      <c r="A208" s="16"/>
      <c r="B208" s="17" t="s">
        <v>121</v>
      </c>
      <c r="C208" s="32" t="s">
        <v>142</v>
      </c>
      <c r="D208" s="32">
        <v>100</v>
      </c>
      <c r="E208" s="32">
        <v>5</v>
      </c>
      <c r="F208" s="33">
        <v>1339.566</v>
      </c>
      <c r="G208" s="9"/>
      <c r="H208" s="9">
        <f t="shared" si="47"/>
        <v>1339.566</v>
      </c>
      <c r="I208" s="10"/>
      <c r="J208" s="10">
        <f t="shared" si="46"/>
        <v>1339.566</v>
      </c>
      <c r="K208" s="10"/>
      <c r="L208" s="11">
        <f t="shared" ref="L208:L240" si="52">J208+K208</f>
        <v>1339.566</v>
      </c>
      <c r="M208" s="10"/>
      <c r="N208" s="11">
        <f t="shared" si="51"/>
        <v>1339.566</v>
      </c>
      <c r="O208" s="10"/>
      <c r="P208" s="11">
        <f t="shared" si="42"/>
        <v>1339.566</v>
      </c>
      <c r="Q208" s="10"/>
      <c r="R208" s="11">
        <f t="shared" si="43"/>
        <v>1339.566</v>
      </c>
      <c r="S208" s="10"/>
      <c r="T208" s="11">
        <f t="shared" si="44"/>
        <v>1339.566</v>
      </c>
      <c r="U208" s="11"/>
      <c r="V208" s="11">
        <f t="shared" si="45"/>
        <v>1339.566</v>
      </c>
      <c r="W208" s="33">
        <v>1339.566</v>
      </c>
    </row>
    <row r="209" spans="1:23" ht="60.75" x14ac:dyDescent="0.3">
      <c r="A209" s="16"/>
      <c r="B209" s="17" t="s">
        <v>15</v>
      </c>
      <c r="C209" s="32" t="s">
        <v>142</v>
      </c>
      <c r="D209" s="32">
        <v>200</v>
      </c>
      <c r="E209" s="32">
        <v>5</v>
      </c>
      <c r="F209" s="27">
        <v>57.5</v>
      </c>
      <c r="G209" s="10"/>
      <c r="H209" s="10">
        <f t="shared" si="47"/>
        <v>57.5</v>
      </c>
      <c r="I209" s="10"/>
      <c r="J209" s="10">
        <f t="shared" si="46"/>
        <v>57.5</v>
      </c>
      <c r="K209" s="10"/>
      <c r="L209" s="12">
        <f t="shared" si="52"/>
        <v>57.5</v>
      </c>
      <c r="M209" s="10"/>
      <c r="N209" s="12">
        <f t="shared" si="51"/>
        <v>57.5</v>
      </c>
      <c r="O209" s="10"/>
      <c r="P209" s="12">
        <f t="shared" si="42"/>
        <v>57.5</v>
      </c>
      <c r="Q209" s="10"/>
      <c r="R209" s="12">
        <f t="shared" si="43"/>
        <v>57.5</v>
      </c>
      <c r="S209" s="10"/>
      <c r="T209" s="12">
        <f t="shared" si="44"/>
        <v>57.5</v>
      </c>
      <c r="U209" s="12"/>
      <c r="V209" s="12">
        <f t="shared" si="45"/>
        <v>57.5</v>
      </c>
      <c r="W209" s="27">
        <v>57.5</v>
      </c>
    </row>
    <row r="210" spans="1:23" ht="40.5" x14ac:dyDescent="0.3">
      <c r="A210" s="16"/>
      <c r="B210" s="17" t="s">
        <v>22</v>
      </c>
      <c r="C210" s="32" t="s">
        <v>142</v>
      </c>
      <c r="D210" s="32">
        <v>800</v>
      </c>
      <c r="E210" s="32">
        <v>5</v>
      </c>
      <c r="F210" s="27">
        <v>1.5</v>
      </c>
      <c r="G210" s="10"/>
      <c r="H210" s="10">
        <f t="shared" si="47"/>
        <v>1.5</v>
      </c>
      <c r="I210" s="10"/>
      <c r="J210" s="10">
        <f t="shared" si="46"/>
        <v>1.5</v>
      </c>
      <c r="K210" s="10"/>
      <c r="L210" s="12">
        <f t="shared" si="52"/>
        <v>1.5</v>
      </c>
      <c r="M210" s="10"/>
      <c r="N210" s="12">
        <f t="shared" si="51"/>
        <v>1.5</v>
      </c>
      <c r="O210" s="10"/>
      <c r="P210" s="12">
        <f t="shared" si="42"/>
        <v>1.5</v>
      </c>
      <c r="Q210" s="10"/>
      <c r="R210" s="12">
        <f t="shared" si="43"/>
        <v>1.5</v>
      </c>
      <c r="S210" s="10"/>
      <c r="T210" s="12">
        <f t="shared" si="44"/>
        <v>1.5</v>
      </c>
      <c r="U210" s="12"/>
      <c r="V210" s="12">
        <f t="shared" si="45"/>
        <v>1.5</v>
      </c>
      <c r="W210" s="27">
        <v>1.5</v>
      </c>
    </row>
    <row r="211" spans="1:23" ht="81" x14ac:dyDescent="0.25">
      <c r="A211" s="44">
        <v>9</v>
      </c>
      <c r="B211" s="35" t="s">
        <v>540</v>
      </c>
      <c r="C211" s="48" t="s">
        <v>143</v>
      </c>
      <c r="D211" s="48"/>
      <c r="E211" s="44"/>
      <c r="F211" s="44">
        <f>F212+F224+F238+F241+F231</f>
        <v>16283.512999999999</v>
      </c>
      <c r="G211" s="49">
        <f>G212+G224+G238+G241</f>
        <v>0</v>
      </c>
      <c r="H211" s="49">
        <f>F211+G211</f>
        <v>16283.512999999999</v>
      </c>
      <c r="I211" s="46">
        <f>I212+I224+I238+I241</f>
        <v>0</v>
      </c>
      <c r="J211" s="46">
        <f t="shared" si="46"/>
        <v>16283.512999999999</v>
      </c>
      <c r="K211" s="46">
        <f>K212+K224+K238+K241</f>
        <v>0</v>
      </c>
      <c r="L211" s="50">
        <f t="shared" si="52"/>
        <v>16283.512999999999</v>
      </c>
      <c r="M211" s="46">
        <f>M212+M224+M238+M241</f>
        <v>0</v>
      </c>
      <c r="N211" s="50">
        <f t="shared" si="51"/>
        <v>16283.512999999999</v>
      </c>
      <c r="O211" s="46">
        <f>O212+O224+O238+O241</f>
        <v>0</v>
      </c>
      <c r="P211" s="50">
        <f t="shared" si="42"/>
        <v>16283.512999999999</v>
      </c>
      <c r="Q211" s="46">
        <f>Q212+Q224+Q238+Q241</f>
        <v>0</v>
      </c>
      <c r="R211" s="50">
        <f t="shared" si="43"/>
        <v>16283.512999999999</v>
      </c>
      <c r="S211" s="46">
        <f>S212+S224+S231+S238+S241</f>
        <v>0</v>
      </c>
      <c r="T211" s="50">
        <f t="shared" si="44"/>
        <v>16283.512999999999</v>
      </c>
      <c r="U211" s="50"/>
      <c r="V211" s="50">
        <f t="shared" si="45"/>
        <v>16283.512999999999</v>
      </c>
      <c r="W211" s="44">
        <f>W212+W224+W238+W241+W231</f>
        <v>15992.012999999999</v>
      </c>
    </row>
    <row r="212" spans="1:23" ht="101.25" x14ac:dyDescent="0.3">
      <c r="A212" s="16"/>
      <c r="B212" s="17" t="s">
        <v>453</v>
      </c>
      <c r="C212" s="32" t="s">
        <v>144</v>
      </c>
      <c r="D212" s="32"/>
      <c r="E212" s="33"/>
      <c r="F212" s="33">
        <f>F213+F216+F220+F222</f>
        <v>14053.512999999999</v>
      </c>
      <c r="G212" s="9">
        <f>G213+G216+G220+G222</f>
        <v>0</v>
      </c>
      <c r="H212" s="9">
        <f>F212+G212</f>
        <v>14053.512999999999</v>
      </c>
      <c r="I212" s="10">
        <f>I213+I216+I220+I222</f>
        <v>0</v>
      </c>
      <c r="J212" s="10">
        <f t="shared" si="46"/>
        <v>14053.512999999999</v>
      </c>
      <c r="K212" s="10">
        <f>K213+K216+K220+K222</f>
        <v>0</v>
      </c>
      <c r="L212" s="11">
        <f t="shared" si="52"/>
        <v>14053.512999999999</v>
      </c>
      <c r="M212" s="10">
        <f>M213+M216+M220+M222</f>
        <v>0</v>
      </c>
      <c r="N212" s="11">
        <f t="shared" si="51"/>
        <v>14053.512999999999</v>
      </c>
      <c r="O212" s="10">
        <f>O213+O216+O220+O222</f>
        <v>0</v>
      </c>
      <c r="P212" s="11">
        <f t="shared" si="42"/>
        <v>14053.512999999999</v>
      </c>
      <c r="Q212" s="10">
        <f>Q213+Q216+Q220+Q222</f>
        <v>0</v>
      </c>
      <c r="R212" s="11">
        <f t="shared" si="43"/>
        <v>14053.512999999999</v>
      </c>
      <c r="S212" s="10">
        <f>S213+S216+S220+S222</f>
        <v>0</v>
      </c>
      <c r="T212" s="11">
        <f t="shared" si="44"/>
        <v>14053.512999999999</v>
      </c>
      <c r="U212" s="11"/>
      <c r="V212" s="11">
        <f t="shared" si="45"/>
        <v>14053.512999999999</v>
      </c>
      <c r="W212" s="33">
        <f>W213+W216+W220+W222</f>
        <v>13562.012999999999</v>
      </c>
    </row>
    <row r="213" spans="1:23" ht="81" x14ac:dyDescent="0.3">
      <c r="A213" s="16"/>
      <c r="B213" s="17" t="s">
        <v>145</v>
      </c>
      <c r="C213" s="32" t="s">
        <v>146</v>
      </c>
      <c r="D213" s="32"/>
      <c r="E213" s="33"/>
      <c r="F213" s="33">
        <f>F214+F215</f>
        <v>1166.3019999999999</v>
      </c>
      <c r="G213" s="9">
        <f>G214+G215</f>
        <v>0</v>
      </c>
      <c r="H213" s="9">
        <f>H214+H215</f>
        <v>1166.3019999999999</v>
      </c>
      <c r="I213" s="10">
        <f>I214+I215</f>
        <v>0</v>
      </c>
      <c r="J213" s="10">
        <f t="shared" si="46"/>
        <v>1166.3019999999999</v>
      </c>
      <c r="K213" s="10">
        <f>K214+K215</f>
        <v>0</v>
      </c>
      <c r="L213" s="11">
        <f t="shared" si="52"/>
        <v>1166.3019999999999</v>
      </c>
      <c r="M213" s="10">
        <f>M214+M215</f>
        <v>0</v>
      </c>
      <c r="N213" s="11">
        <f t="shared" si="51"/>
        <v>1166.3019999999999</v>
      </c>
      <c r="O213" s="10">
        <f>O214+O215</f>
        <v>0</v>
      </c>
      <c r="P213" s="11">
        <f t="shared" si="42"/>
        <v>1166.3019999999999</v>
      </c>
      <c r="Q213" s="10">
        <f>Q214+Q215</f>
        <v>0</v>
      </c>
      <c r="R213" s="11">
        <f t="shared" si="43"/>
        <v>1166.3019999999999</v>
      </c>
      <c r="S213" s="10">
        <f>S214+S215</f>
        <v>0</v>
      </c>
      <c r="T213" s="11">
        <f t="shared" si="44"/>
        <v>1166.3019999999999</v>
      </c>
      <c r="U213" s="11"/>
      <c r="V213" s="11">
        <f t="shared" si="45"/>
        <v>1166.3019999999999</v>
      </c>
      <c r="W213" s="33">
        <f>W214+W215</f>
        <v>1289.3019999999999</v>
      </c>
    </row>
    <row r="214" spans="1:23" ht="60.75" x14ac:dyDescent="0.3">
      <c r="A214" s="16"/>
      <c r="B214" s="17" t="s">
        <v>15</v>
      </c>
      <c r="C214" s="32" t="s">
        <v>146</v>
      </c>
      <c r="D214" s="32">
        <v>200</v>
      </c>
      <c r="E214" s="33">
        <v>9</v>
      </c>
      <c r="F214" s="23" t="s">
        <v>554</v>
      </c>
      <c r="G214" s="24"/>
      <c r="H214" s="24">
        <f t="shared" ref="H214:H219" si="53">F214+G214</f>
        <v>1066.3019999999999</v>
      </c>
      <c r="I214" s="24">
        <v>0</v>
      </c>
      <c r="J214" s="24">
        <f t="shared" si="46"/>
        <v>1066.3019999999999</v>
      </c>
      <c r="K214" s="24">
        <v>0</v>
      </c>
      <c r="L214" s="25">
        <f t="shared" si="52"/>
        <v>1066.3019999999999</v>
      </c>
      <c r="M214" s="24">
        <v>0</v>
      </c>
      <c r="N214" s="25">
        <f t="shared" si="51"/>
        <v>1066.3019999999999</v>
      </c>
      <c r="O214" s="24"/>
      <c r="P214" s="25">
        <f t="shared" si="42"/>
        <v>1066.3019999999999</v>
      </c>
      <c r="Q214" s="24">
        <v>0</v>
      </c>
      <c r="R214" s="25">
        <f t="shared" si="43"/>
        <v>1066.3019999999999</v>
      </c>
      <c r="S214" s="24">
        <v>0</v>
      </c>
      <c r="T214" s="25">
        <f t="shared" si="44"/>
        <v>1066.3019999999999</v>
      </c>
      <c r="U214" s="25"/>
      <c r="V214" s="25">
        <f t="shared" si="45"/>
        <v>1066.3019999999999</v>
      </c>
      <c r="W214" s="23" t="s">
        <v>555</v>
      </c>
    </row>
    <row r="215" spans="1:23" ht="81" x14ac:dyDescent="0.3">
      <c r="A215" s="16"/>
      <c r="B215" s="17" t="s">
        <v>10</v>
      </c>
      <c r="C215" s="32" t="s">
        <v>146</v>
      </c>
      <c r="D215" s="32">
        <v>600</v>
      </c>
      <c r="E215" s="33">
        <v>9</v>
      </c>
      <c r="F215" s="23" t="s">
        <v>549</v>
      </c>
      <c r="G215" s="24"/>
      <c r="H215" s="24">
        <f t="shared" si="53"/>
        <v>100</v>
      </c>
      <c r="I215" s="24"/>
      <c r="J215" s="24">
        <f t="shared" si="46"/>
        <v>100</v>
      </c>
      <c r="K215" s="24"/>
      <c r="L215" s="25">
        <f t="shared" si="52"/>
        <v>100</v>
      </c>
      <c r="M215" s="24"/>
      <c r="N215" s="25">
        <f t="shared" si="51"/>
        <v>100</v>
      </c>
      <c r="O215" s="24"/>
      <c r="P215" s="25">
        <f t="shared" si="42"/>
        <v>100</v>
      </c>
      <c r="Q215" s="24"/>
      <c r="R215" s="25">
        <f t="shared" si="43"/>
        <v>100</v>
      </c>
      <c r="S215" s="24"/>
      <c r="T215" s="25">
        <f t="shared" si="44"/>
        <v>100</v>
      </c>
      <c r="U215" s="25"/>
      <c r="V215" s="25">
        <f t="shared" si="45"/>
        <v>100</v>
      </c>
      <c r="W215" s="23" t="s">
        <v>549</v>
      </c>
    </row>
    <row r="216" spans="1:23" ht="121.5" x14ac:dyDescent="0.3">
      <c r="A216" s="16"/>
      <c r="B216" s="17" t="s">
        <v>452</v>
      </c>
      <c r="C216" s="32" t="s">
        <v>147</v>
      </c>
      <c r="D216" s="32"/>
      <c r="E216" s="33"/>
      <c r="F216" s="33">
        <f>F217+F218+F219</f>
        <v>12755.210999999999</v>
      </c>
      <c r="G216" s="9">
        <f>G217+G218+G219</f>
        <v>0</v>
      </c>
      <c r="H216" s="9">
        <f t="shared" si="53"/>
        <v>12755.210999999999</v>
      </c>
      <c r="I216" s="10">
        <f>I217+I218+I219</f>
        <v>0</v>
      </c>
      <c r="J216" s="10">
        <f t="shared" si="46"/>
        <v>12755.210999999999</v>
      </c>
      <c r="K216" s="10">
        <f>K217+K218+K219</f>
        <v>0</v>
      </c>
      <c r="L216" s="11">
        <f t="shared" si="52"/>
        <v>12755.210999999999</v>
      </c>
      <c r="M216" s="10">
        <f>M217+M218+M219</f>
        <v>0</v>
      </c>
      <c r="N216" s="11">
        <f t="shared" si="51"/>
        <v>12755.210999999999</v>
      </c>
      <c r="O216" s="10">
        <f>O217+O218+O219</f>
        <v>0</v>
      </c>
      <c r="P216" s="11">
        <f t="shared" si="42"/>
        <v>12755.210999999999</v>
      </c>
      <c r="Q216" s="10">
        <f>Q217+Q218+Q219</f>
        <v>0</v>
      </c>
      <c r="R216" s="11">
        <f t="shared" si="43"/>
        <v>12755.210999999999</v>
      </c>
      <c r="S216" s="10">
        <f>S217+S218+S219</f>
        <v>0</v>
      </c>
      <c r="T216" s="11">
        <f t="shared" si="44"/>
        <v>12755.210999999999</v>
      </c>
      <c r="U216" s="11"/>
      <c r="V216" s="11">
        <f t="shared" si="45"/>
        <v>12755.210999999999</v>
      </c>
      <c r="W216" s="33">
        <f>W217+W218+W219</f>
        <v>12140.710999999999</v>
      </c>
    </row>
    <row r="217" spans="1:23" ht="141.75" x14ac:dyDescent="0.3">
      <c r="A217" s="16"/>
      <c r="B217" s="17" t="s">
        <v>121</v>
      </c>
      <c r="C217" s="32" t="s">
        <v>147</v>
      </c>
      <c r="D217" s="32">
        <v>100</v>
      </c>
      <c r="E217" s="33">
        <v>9</v>
      </c>
      <c r="F217" s="23" t="s">
        <v>556</v>
      </c>
      <c r="G217" s="24"/>
      <c r="H217" s="24">
        <f t="shared" si="53"/>
        <v>11062.561</v>
      </c>
      <c r="I217" s="24"/>
      <c r="J217" s="24">
        <f t="shared" si="46"/>
        <v>11062.561</v>
      </c>
      <c r="K217" s="24"/>
      <c r="L217" s="25">
        <f t="shared" si="52"/>
        <v>11062.561</v>
      </c>
      <c r="M217" s="24"/>
      <c r="N217" s="25">
        <f t="shared" si="51"/>
        <v>11062.561</v>
      </c>
      <c r="O217" s="24"/>
      <c r="P217" s="25">
        <f t="shared" si="42"/>
        <v>11062.561</v>
      </c>
      <c r="Q217" s="24"/>
      <c r="R217" s="25">
        <f t="shared" si="43"/>
        <v>11062.561</v>
      </c>
      <c r="S217" s="24"/>
      <c r="T217" s="25">
        <f t="shared" si="44"/>
        <v>11062.561</v>
      </c>
      <c r="U217" s="25"/>
      <c r="V217" s="25">
        <f t="shared" si="45"/>
        <v>11062.561</v>
      </c>
      <c r="W217" s="23" t="s">
        <v>556</v>
      </c>
    </row>
    <row r="218" spans="1:23" ht="60.75" x14ac:dyDescent="0.3">
      <c r="A218" s="16"/>
      <c r="B218" s="17" t="s">
        <v>15</v>
      </c>
      <c r="C218" s="32" t="s">
        <v>147</v>
      </c>
      <c r="D218" s="32">
        <v>200</v>
      </c>
      <c r="E218" s="33">
        <v>9</v>
      </c>
      <c r="F218" s="23" t="s">
        <v>558</v>
      </c>
      <c r="G218" s="24"/>
      <c r="H218" s="24">
        <f t="shared" si="53"/>
        <v>1626.15</v>
      </c>
      <c r="I218" s="24"/>
      <c r="J218" s="24">
        <f t="shared" si="46"/>
        <v>1626.15</v>
      </c>
      <c r="K218" s="24"/>
      <c r="L218" s="25">
        <f t="shared" si="52"/>
        <v>1626.15</v>
      </c>
      <c r="M218" s="24"/>
      <c r="N218" s="25">
        <f t="shared" si="51"/>
        <v>1626.15</v>
      </c>
      <c r="O218" s="24"/>
      <c r="P218" s="25">
        <f t="shared" si="42"/>
        <v>1626.15</v>
      </c>
      <c r="Q218" s="24"/>
      <c r="R218" s="25">
        <f t="shared" si="43"/>
        <v>1626.15</v>
      </c>
      <c r="S218" s="24"/>
      <c r="T218" s="25">
        <f t="shared" si="44"/>
        <v>1626.15</v>
      </c>
      <c r="U218" s="25"/>
      <c r="V218" s="25">
        <f t="shared" si="45"/>
        <v>1626.15</v>
      </c>
      <c r="W218" s="23" t="s">
        <v>557</v>
      </c>
    </row>
    <row r="219" spans="1:23" ht="40.5" x14ac:dyDescent="0.3">
      <c r="A219" s="16"/>
      <c r="B219" s="17" t="s">
        <v>22</v>
      </c>
      <c r="C219" s="32" t="s">
        <v>147</v>
      </c>
      <c r="D219" s="32">
        <v>800</v>
      </c>
      <c r="E219" s="33">
        <v>9</v>
      </c>
      <c r="F219" s="23" t="s">
        <v>559</v>
      </c>
      <c r="G219" s="24"/>
      <c r="H219" s="24">
        <f t="shared" si="53"/>
        <v>66.5</v>
      </c>
      <c r="I219" s="24"/>
      <c r="J219" s="24">
        <f t="shared" si="46"/>
        <v>66.5</v>
      </c>
      <c r="K219" s="24"/>
      <c r="L219" s="25">
        <f t="shared" si="52"/>
        <v>66.5</v>
      </c>
      <c r="M219" s="24"/>
      <c r="N219" s="25">
        <f t="shared" si="51"/>
        <v>66.5</v>
      </c>
      <c r="O219" s="24"/>
      <c r="P219" s="25">
        <f t="shared" si="42"/>
        <v>66.5</v>
      </c>
      <c r="Q219" s="24"/>
      <c r="R219" s="25">
        <f t="shared" si="43"/>
        <v>66.5</v>
      </c>
      <c r="S219" s="24"/>
      <c r="T219" s="25">
        <f t="shared" si="44"/>
        <v>66.5</v>
      </c>
      <c r="U219" s="25"/>
      <c r="V219" s="25">
        <f t="shared" si="45"/>
        <v>66.5</v>
      </c>
      <c r="W219" s="23" t="s">
        <v>559</v>
      </c>
    </row>
    <row r="220" spans="1:23" ht="141.75" x14ac:dyDescent="0.3">
      <c r="A220" s="16"/>
      <c r="B220" s="17" t="s">
        <v>148</v>
      </c>
      <c r="C220" s="32" t="s">
        <v>149</v>
      </c>
      <c r="D220" s="32"/>
      <c r="E220" s="33"/>
      <c r="F220" s="33" t="str">
        <f>F221</f>
        <v>66,000</v>
      </c>
      <c r="G220" s="9">
        <f>G221</f>
        <v>0</v>
      </c>
      <c r="H220" s="9">
        <f>H221</f>
        <v>66</v>
      </c>
      <c r="I220" s="10">
        <f>I221</f>
        <v>0</v>
      </c>
      <c r="J220" s="10">
        <f t="shared" si="46"/>
        <v>66</v>
      </c>
      <c r="K220" s="10">
        <f>K221</f>
        <v>0</v>
      </c>
      <c r="L220" s="11">
        <f t="shared" si="52"/>
        <v>66</v>
      </c>
      <c r="M220" s="10">
        <f>M221</f>
        <v>0</v>
      </c>
      <c r="N220" s="11">
        <f t="shared" si="51"/>
        <v>66</v>
      </c>
      <c r="O220" s="10">
        <f>O221</f>
        <v>0</v>
      </c>
      <c r="P220" s="11">
        <f t="shared" si="42"/>
        <v>66</v>
      </c>
      <c r="Q220" s="10">
        <f>Q221</f>
        <v>0</v>
      </c>
      <c r="R220" s="11">
        <f t="shared" si="43"/>
        <v>66</v>
      </c>
      <c r="S220" s="10">
        <f>S221</f>
        <v>0</v>
      </c>
      <c r="T220" s="11">
        <f t="shared" si="44"/>
        <v>66</v>
      </c>
      <c r="U220" s="11"/>
      <c r="V220" s="11">
        <f t="shared" si="45"/>
        <v>66</v>
      </c>
      <c r="W220" s="33" t="str">
        <f>W221</f>
        <v>66,000</v>
      </c>
    </row>
    <row r="221" spans="1:23" ht="60.75" x14ac:dyDescent="0.3">
      <c r="A221" s="16"/>
      <c r="B221" s="17" t="s">
        <v>15</v>
      </c>
      <c r="C221" s="32" t="s">
        <v>149</v>
      </c>
      <c r="D221" s="32">
        <v>200</v>
      </c>
      <c r="E221" s="33">
        <v>9</v>
      </c>
      <c r="F221" s="23" t="s">
        <v>560</v>
      </c>
      <c r="G221" s="24"/>
      <c r="H221" s="24">
        <f>F221+G221</f>
        <v>66</v>
      </c>
      <c r="I221" s="24"/>
      <c r="J221" s="24">
        <f t="shared" si="46"/>
        <v>66</v>
      </c>
      <c r="K221" s="24"/>
      <c r="L221" s="25">
        <f t="shared" si="52"/>
        <v>66</v>
      </c>
      <c r="M221" s="24"/>
      <c r="N221" s="25">
        <f t="shared" si="51"/>
        <v>66</v>
      </c>
      <c r="O221" s="24"/>
      <c r="P221" s="25">
        <f t="shared" si="42"/>
        <v>66</v>
      </c>
      <c r="Q221" s="24"/>
      <c r="R221" s="25">
        <f t="shared" si="43"/>
        <v>66</v>
      </c>
      <c r="S221" s="24"/>
      <c r="T221" s="25">
        <f t="shared" si="44"/>
        <v>66</v>
      </c>
      <c r="U221" s="25"/>
      <c r="V221" s="25">
        <f t="shared" si="45"/>
        <v>66</v>
      </c>
      <c r="W221" s="23" t="s">
        <v>560</v>
      </c>
    </row>
    <row r="222" spans="1:23" ht="263.25" x14ac:dyDescent="0.3">
      <c r="A222" s="16"/>
      <c r="B222" s="17" t="s">
        <v>150</v>
      </c>
      <c r="C222" s="32" t="s">
        <v>151</v>
      </c>
      <c r="D222" s="32"/>
      <c r="E222" s="33"/>
      <c r="F222" s="33" t="str">
        <f>F223</f>
        <v>66,000</v>
      </c>
      <c r="G222" s="9">
        <f>G223</f>
        <v>0</v>
      </c>
      <c r="H222" s="9">
        <f>H223</f>
        <v>66</v>
      </c>
      <c r="I222" s="10">
        <f>I223</f>
        <v>0</v>
      </c>
      <c r="J222" s="10">
        <f t="shared" si="46"/>
        <v>66</v>
      </c>
      <c r="K222" s="10">
        <f>K223</f>
        <v>0</v>
      </c>
      <c r="L222" s="11">
        <f t="shared" si="52"/>
        <v>66</v>
      </c>
      <c r="M222" s="10">
        <f>M223</f>
        <v>0</v>
      </c>
      <c r="N222" s="11">
        <f t="shared" si="51"/>
        <v>66</v>
      </c>
      <c r="O222" s="10">
        <f>O223</f>
        <v>0</v>
      </c>
      <c r="P222" s="11">
        <f t="shared" si="42"/>
        <v>66</v>
      </c>
      <c r="Q222" s="10">
        <f>Q223</f>
        <v>0</v>
      </c>
      <c r="R222" s="11">
        <f t="shared" si="43"/>
        <v>66</v>
      </c>
      <c r="S222" s="10">
        <f>S223</f>
        <v>0</v>
      </c>
      <c r="T222" s="11">
        <f t="shared" si="44"/>
        <v>66</v>
      </c>
      <c r="U222" s="11"/>
      <c r="V222" s="11">
        <f t="shared" si="45"/>
        <v>66</v>
      </c>
      <c r="W222" s="33" t="str">
        <f>W223</f>
        <v>66,000</v>
      </c>
    </row>
    <row r="223" spans="1:23" ht="60.75" x14ac:dyDescent="0.3">
      <c r="A223" s="16"/>
      <c r="B223" s="17" t="s">
        <v>15</v>
      </c>
      <c r="C223" s="32" t="s">
        <v>151</v>
      </c>
      <c r="D223" s="32">
        <v>200</v>
      </c>
      <c r="E223" s="33">
        <v>9</v>
      </c>
      <c r="F223" s="23" t="s">
        <v>560</v>
      </c>
      <c r="G223" s="24"/>
      <c r="H223" s="24">
        <f>F223+G223</f>
        <v>66</v>
      </c>
      <c r="I223" s="24"/>
      <c r="J223" s="24">
        <f t="shared" si="46"/>
        <v>66</v>
      </c>
      <c r="K223" s="24"/>
      <c r="L223" s="25">
        <f t="shared" si="52"/>
        <v>66</v>
      </c>
      <c r="M223" s="24"/>
      <c r="N223" s="25">
        <f t="shared" si="51"/>
        <v>66</v>
      </c>
      <c r="O223" s="24"/>
      <c r="P223" s="25">
        <f t="shared" si="42"/>
        <v>66</v>
      </c>
      <c r="Q223" s="24"/>
      <c r="R223" s="25">
        <f t="shared" si="43"/>
        <v>66</v>
      </c>
      <c r="S223" s="24"/>
      <c r="T223" s="25">
        <f t="shared" si="44"/>
        <v>66</v>
      </c>
      <c r="U223" s="25"/>
      <c r="V223" s="25">
        <f t="shared" si="45"/>
        <v>66</v>
      </c>
      <c r="W223" s="23" t="s">
        <v>560</v>
      </c>
    </row>
    <row r="224" spans="1:23" ht="101.25" x14ac:dyDescent="0.3">
      <c r="A224" s="16"/>
      <c r="B224" s="17" t="s">
        <v>451</v>
      </c>
      <c r="C224" s="32" t="s">
        <v>152</v>
      </c>
      <c r="D224" s="32"/>
      <c r="E224" s="33"/>
      <c r="F224" s="27">
        <f>F225</f>
        <v>60</v>
      </c>
      <c r="G224" s="10">
        <f>G225</f>
        <v>0</v>
      </c>
      <c r="H224" s="10">
        <f>F224+G224</f>
        <v>60</v>
      </c>
      <c r="I224" s="10">
        <f>I225</f>
        <v>0</v>
      </c>
      <c r="J224" s="10">
        <f t="shared" si="46"/>
        <v>60</v>
      </c>
      <c r="K224" s="10">
        <f>K225</f>
        <v>0</v>
      </c>
      <c r="L224" s="12">
        <f t="shared" si="52"/>
        <v>60</v>
      </c>
      <c r="M224" s="10">
        <f>M225</f>
        <v>0</v>
      </c>
      <c r="N224" s="12">
        <f t="shared" si="51"/>
        <v>60</v>
      </c>
      <c r="O224" s="10">
        <f>O225</f>
        <v>0</v>
      </c>
      <c r="P224" s="12">
        <f t="shared" si="42"/>
        <v>60</v>
      </c>
      <c r="Q224" s="10">
        <f>Q225</f>
        <v>0</v>
      </c>
      <c r="R224" s="12">
        <f t="shared" si="43"/>
        <v>60</v>
      </c>
      <c r="S224" s="10">
        <f>S225</f>
        <v>0</v>
      </c>
      <c r="T224" s="12">
        <f t="shared" si="44"/>
        <v>60</v>
      </c>
      <c r="U224" s="12"/>
      <c r="V224" s="12">
        <f t="shared" si="45"/>
        <v>60</v>
      </c>
      <c r="W224" s="27">
        <f>W225</f>
        <v>60</v>
      </c>
    </row>
    <row r="225" spans="1:23" ht="81" x14ac:dyDescent="0.3">
      <c r="A225" s="16"/>
      <c r="B225" s="17" t="s">
        <v>153</v>
      </c>
      <c r="C225" s="32" t="s">
        <v>154</v>
      </c>
      <c r="D225" s="32"/>
      <c r="E225" s="33"/>
      <c r="F225" s="27">
        <f>F226+F229+F230+F227+F228</f>
        <v>60</v>
      </c>
      <c r="G225" s="10"/>
      <c r="H225" s="10">
        <f>F225+G225</f>
        <v>60</v>
      </c>
      <c r="I225" s="10"/>
      <c r="J225" s="10">
        <f t="shared" si="46"/>
        <v>60</v>
      </c>
      <c r="K225" s="10"/>
      <c r="L225" s="12">
        <f t="shared" si="52"/>
        <v>60</v>
      </c>
      <c r="M225" s="10"/>
      <c r="N225" s="12">
        <f t="shared" si="51"/>
        <v>60</v>
      </c>
      <c r="O225" s="10"/>
      <c r="P225" s="12">
        <f t="shared" si="42"/>
        <v>60</v>
      </c>
      <c r="Q225" s="10"/>
      <c r="R225" s="12">
        <f t="shared" si="43"/>
        <v>60</v>
      </c>
      <c r="S225" s="10"/>
      <c r="T225" s="12">
        <f t="shared" si="44"/>
        <v>60</v>
      </c>
      <c r="U225" s="12"/>
      <c r="V225" s="12">
        <f t="shared" si="45"/>
        <v>60</v>
      </c>
      <c r="W225" s="27">
        <f>W226+W229+W230+W227+W228</f>
        <v>60</v>
      </c>
    </row>
    <row r="226" spans="1:23" ht="20.25" x14ac:dyDescent="0.3">
      <c r="A226" s="37"/>
      <c r="B226" s="65" t="s">
        <v>15</v>
      </c>
      <c r="C226" s="67" t="s">
        <v>154</v>
      </c>
      <c r="D226" s="67">
        <v>200</v>
      </c>
      <c r="E226" s="33">
        <v>4</v>
      </c>
      <c r="F226" s="27" t="s">
        <v>546</v>
      </c>
      <c r="G226" s="28"/>
      <c r="H226" s="28">
        <f>F226+G226</f>
        <v>50</v>
      </c>
      <c r="I226" s="28"/>
      <c r="J226" s="28">
        <f t="shared" si="46"/>
        <v>50</v>
      </c>
      <c r="K226" s="28"/>
      <c r="L226" s="29">
        <f t="shared" si="52"/>
        <v>50</v>
      </c>
      <c r="M226" s="28"/>
      <c r="N226" s="29">
        <f t="shared" si="51"/>
        <v>50</v>
      </c>
      <c r="O226" s="28"/>
      <c r="P226" s="29">
        <f t="shared" si="42"/>
        <v>50</v>
      </c>
      <c r="Q226" s="28"/>
      <c r="R226" s="29">
        <f t="shared" si="43"/>
        <v>50</v>
      </c>
      <c r="S226" s="28"/>
      <c r="T226" s="29">
        <f t="shared" si="44"/>
        <v>50</v>
      </c>
      <c r="U226" s="29"/>
      <c r="V226" s="29">
        <f t="shared" si="45"/>
        <v>50</v>
      </c>
      <c r="W226" s="26" t="s">
        <v>546</v>
      </c>
    </row>
    <row r="227" spans="1:23" ht="20.25" x14ac:dyDescent="0.3">
      <c r="A227" s="37"/>
      <c r="B227" s="66"/>
      <c r="C227" s="68"/>
      <c r="D227" s="68"/>
      <c r="E227" s="33"/>
      <c r="F227" s="27">
        <v>5</v>
      </c>
      <c r="G227" s="10"/>
      <c r="H227" s="10"/>
      <c r="I227" s="10"/>
      <c r="J227" s="10"/>
      <c r="K227" s="10"/>
      <c r="L227" s="12"/>
      <c r="M227" s="10"/>
      <c r="N227" s="12"/>
      <c r="O227" s="10"/>
      <c r="P227" s="12"/>
      <c r="Q227" s="10"/>
      <c r="R227" s="12"/>
      <c r="S227" s="10"/>
      <c r="T227" s="12"/>
      <c r="U227" s="12"/>
      <c r="V227" s="12"/>
      <c r="W227" s="27">
        <v>5</v>
      </c>
    </row>
    <row r="228" spans="1:23" ht="20.25" x14ac:dyDescent="0.25">
      <c r="A228" s="62"/>
      <c r="B228" s="65" t="s">
        <v>16</v>
      </c>
      <c r="C228" s="67" t="s">
        <v>154</v>
      </c>
      <c r="D228" s="67">
        <v>300</v>
      </c>
      <c r="E228" s="33">
        <v>4</v>
      </c>
      <c r="F228" s="27">
        <v>5</v>
      </c>
      <c r="G228" s="10"/>
      <c r="H228" s="10"/>
      <c r="I228" s="10"/>
      <c r="J228" s="10">
        <f t="shared" si="46"/>
        <v>0</v>
      </c>
      <c r="K228" s="10"/>
      <c r="L228" s="12">
        <f t="shared" si="52"/>
        <v>0</v>
      </c>
      <c r="M228" s="10"/>
      <c r="N228" s="12">
        <f t="shared" si="51"/>
        <v>0</v>
      </c>
      <c r="O228" s="10"/>
      <c r="P228" s="12">
        <f t="shared" si="42"/>
        <v>0</v>
      </c>
      <c r="Q228" s="10"/>
      <c r="R228" s="12">
        <f t="shared" si="43"/>
        <v>0</v>
      </c>
      <c r="S228" s="10"/>
      <c r="T228" s="12">
        <f t="shared" si="44"/>
        <v>0</v>
      </c>
      <c r="U228" s="12"/>
      <c r="V228" s="12">
        <f t="shared" si="45"/>
        <v>0</v>
      </c>
      <c r="W228" s="27">
        <v>5</v>
      </c>
    </row>
    <row r="229" spans="1:23" ht="20.25" x14ac:dyDescent="0.25">
      <c r="A229" s="62"/>
      <c r="B229" s="65"/>
      <c r="C229" s="67"/>
      <c r="D229" s="67"/>
      <c r="E229" s="33">
        <v>7</v>
      </c>
      <c r="F229" s="27"/>
      <c r="G229" s="10"/>
      <c r="H229" s="10">
        <f>F229+G229</f>
        <v>0</v>
      </c>
      <c r="I229" s="10"/>
      <c r="J229" s="10">
        <f t="shared" si="46"/>
        <v>0</v>
      </c>
      <c r="K229" s="10"/>
      <c r="L229" s="12">
        <f t="shared" si="52"/>
        <v>0</v>
      </c>
      <c r="M229" s="10"/>
      <c r="N229" s="12">
        <f t="shared" si="51"/>
        <v>0</v>
      </c>
      <c r="O229" s="10"/>
      <c r="P229" s="12">
        <f t="shared" si="42"/>
        <v>0</v>
      </c>
      <c r="Q229" s="10"/>
      <c r="R229" s="12">
        <f t="shared" si="43"/>
        <v>0</v>
      </c>
      <c r="S229" s="10"/>
      <c r="T229" s="12">
        <f t="shared" si="44"/>
        <v>0</v>
      </c>
      <c r="U229" s="12"/>
      <c r="V229" s="12">
        <f t="shared" si="45"/>
        <v>0</v>
      </c>
      <c r="W229" s="27"/>
    </row>
    <row r="230" spans="1:23" ht="81" hidden="1" x14ac:dyDescent="0.3">
      <c r="A230" s="31"/>
      <c r="B230" s="17" t="s">
        <v>10</v>
      </c>
      <c r="C230" s="32" t="s">
        <v>154</v>
      </c>
      <c r="D230" s="32">
        <v>600</v>
      </c>
      <c r="E230" s="33">
        <v>4</v>
      </c>
      <c r="F230" s="27"/>
      <c r="G230" s="10"/>
      <c r="H230" s="10">
        <f t="shared" ref="H230:H245" si="54">F230+G230</f>
        <v>0</v>
      </c>
      <c r="I230" s="10"/>
      <c r="J230" s="10">
        <f t="shared" si="46"/>
        <v>0</v>
      </c>
      <c r="K230" s="10"/>
      <c r="L230" s="12">
        <f t="shared" si="52"/>
        <v>0</v>
      </c>
      <c r="M230" s="10"/>
      <c r="N230" s="12">
        <f t="shared" si="51"/>
        <v>0</v>
      </c>
      <c r="O230" s="10"/>
      <c r="P230" s="12">
        <f t="shared" si="42"/>
        <v>0</v>
      </c>
      <c r="Q230" s="10"/>
      <c r="R230" s="12">
        <f t="shared" si="43"/>
        <v>0</v>
      </c>
      <c r="S230" s="10"/>
      <c r="T230" s="12">
        <f t="shared" si="44"/>
        <v>0</v>
      </c>
      <c r="U230" s="12"/>
      <c r="V230" s="12">
        <f t="shared" si="45"/>
        <v>0</v>
      </c>
      <c r="W230" s="27"/>
    </row>
    <row r="231" spans="1:23" ht="60.75" x14ac:dyDescent="0.3">
      <c r="A231" s="16"/>
      <c r="B231" s="17" t="s">
        <v>541</v>
      </c>
      <c r="C231" s="32" t="s">
        <v>155</v>
      </c>
      <c r="D231" s="32"/>
      <c r="E231" s="33"/>
      <c r="F231" s="27">
        <f>F232+F234+F236</f>
        <v>10</v>
      </c>
      <c r="G231" s="10">
        <f>G232+G234+G236</f>
        <v>0</v>
      </c>
      <c r="H231" s="10">
        <f t="shared" si="54"/>
        <v>10</v>
      </c>
      <c r="I231" s="10">
        <f>I232+I234+I236</f>
        <v>0</v>
      </c>
      <c r="J231" s="10">
        <f t="shared" si="46"/>
        <v>10</v>
      </c>
      <c r="K231" s="10">
        <f>K232+K234+K236</f>
        <v>0</v>
      </c>
      <c r="L231" s="12">
        <f t="shared" si="52"/>
        <v>10</v>
      </c>
      <c r="M231" s="10">
        <f>M232+M234+M236</f>
        <v>0</v>
      </c>
      <c r="N231" s="12">
        <f t="shared" si="51"/>
        <v>10</v>
      </c>
      <c r="O231" s="10">
        <f>O232+O234+O236</f>
        <v>0</v>
      </c>
      <c r="P231" s="12">
        <f t="shared" si="42"/>
        <v>10</v>
      </c>
      <c r="Q231" s="10">
        <f>Q232+Q234+Q236</f>
        <v>0</v>
      </c>
      <c r="R231" s="12">
        <f t="shared" si="43"/>
        <v>10</v>
      </c>
      <c r="S231" s="10">
        <f>S232+S234+S236</f>
        <v>0</v>
      </c>
      <c r="T231" s="12">
        <f t="shared" si="44"/>
        <v>10</v>
      </c>
      <c r="U231" s="12"/>
      <c r="V231" s="12">
        <f t="shared" si="45"/>
        <v>10</v>
      </c>
      <c r="W231" s="27">
        <f>W232+W234+W236</f>
        <v>10</v>
      </c>
    </row>
    <row r="232" spans="1:23" ht="40.5" x14ac:dyDescent="0.3">
      <c r="A232" s="16"/>
      <c r="B232" s="17" t="s">
        <v>156</v>
      </c>
      <c r="C232" s="32" t="s">
        <v>157</v>
      </c>
      <c r="D232" s="32"/>
      <c r="E232" s="33"/>
      <c r="F232" s="33" t="str">
        <f>F233</f>
        <v>10,000</v>
      </c>
      <c r="G232" s="9">
        <f>G233</f>
        <v>0</v>
      </c>
      <c r="H232" s="9">
        <f t="shared" si="54"/>
        <v>10</v>
      </c>
      <c r="I232" s="10">
        <f>I233</f>
        <v>0</v>
      </c>
      <c r="J232" s="10">
        <f t="shared" si="46"/>
        <v>10</v>
      </c>
      <c r="K232" s="10">
        <f>K233</f>
        <v>0</v>
      </c>
      <c r="L232" s="11">
        <f t="shared" si="52"/>
        <v>10</v>
      </c>
      <c r="M232" s="10">
        <f>M233</f>
        <v>0</v>
      </c>
      <c r="N232" s="11">
        <f t="shared" si="51"/>
        <v>10</v>
      </c>
      <c r="O232" s="10">
        <f>O233</f>
        <v>0</v>
      </c>
      <c r="P232" s="11">
        <f t="shared" si="42"/>
        <v>10</v>
      </c>
      <c r="Q232" s="10">
        <f>Q233</f>
        <v>0</v>
      </c>
      <c r="R232" s="11">
        <f t="shared" si="43"/>
        <v>10</v>
      </c>
      <c r="S232" s="10">
        <f>S233</f>
        <v>0</v>
      </c>
      <c r="T232" s="11">
        <f t="shared" si="44"/>
        <v>10</v>
      </c>
      <c r="U232" s="11"/>
      <c r="V232" s="11">
        <f t="shared" si="45"/>
        <v>10</v>
      </c>
      <c r="W232" s="33" t="str">
        <f>W233</f>
        <v>10,000</v>
      </c>
    </row>
    <row r="233" spans="1:23" ht="60.75" x14ac:dyDescent="0.3">
      <c r="A233" s="16"/>
      <c r="B233" s="17" t="s">
        <v>15</v>
      </c>
      <c r="C233" s="32" t="s">
        <v>157</v>
      </c>
      <c r="D233" s="32">
        <v>200</v>
      </c>
      <c r="E233" s="33">
        <v>9</v>
      </c>
      <c r="F233" s="23" t="s">
        <v>532</v>
      </c>
      <c r="G233" s="24"/>
      <c r="H233" s="24">
        <f t="shared" si="54"/>
        <v>10</v>
      </c>
      <c r="I233" s="24"/>
      <c r="J233" s="24">
        <f t="shared" si="46"/>
        <v>10</v>
      </c>
      <c r="K233" s="24"/>
      <c r="L233" s="25">
        <f t="shared" si="52"/>
        <v>10</v>
      </c>
      <c r="M233" s="24"/>
      <c r="N233" s="25">
        <f t="shared" si="51"/>
        <v>10</v>
      </c>
      <c r="O233" s="24"/>
      <c r="P233" s="25">
        <f t="shared" ref="P233:P300" si="55">N233+O233</f>
        <v>10</v>
      </c>
      <c r="Q233" s="24"/>
      <c r="R233" s="25">
        <f t="shared" ref="R233:R300" si="56">P233+Q233</f>
        <v>10</v>
      </c>
      <c r="S233" s="24"/>
      <c r="T233" s="25">
        <f t="shared" ref="T233:T300" si="57">R233+S233</f>
        <v>10</v>
      </c>
      <c r="U233" s="25"/>
      <c r="V233" s="25">
        <f t="shared" ref="V233:V300" si="58">T233+U233</f>
        <v>10</v>
      </c>
      <c r="W233" s="23" t="s">
        <v>532</v>
      </c>
    </row>
    <row r="234" spans="1:23" ht="162" hidden="1" x14ac:dyDescent="0.3">
      <c r="A234" s="16"/>
      <c r="B234" s="17" t="s">
        <v>542</v>
      </c>
      <c r="C234" s="32" t="s">
        <v>158</v>
      </c>
      <c r="D234" s="32"/>
      <c r="E234" s="33"/>
      <c r="F234" s="33">
        <f>F235</f>
        <v>0</v>
      </c>
      <c r="G234" s="9">
        <f>G235</f>
        <v>0</v>
      </c>
      <c r="H234" s="9">
        <f t="shared" si="54"/>
        <v>0</v>
      </c>
      <c r="I234" s="10">
        <f>I235</f>
        <v>0</v>
      </c>
      <c r="J234" s="10">
        <f t="shared" si="46"/>
        <v>0</v>
      </c>
      <c r="K234" s="10">
        <f>K235</f>
        <v>0</v>
      </c>
      <c r="L234" s="11">
        <f t="shared" si="52"/>
        <v>0</v>
      </c>
      <c r="M234" s="10">
        <f>M235</f>
        <v>0</v>
      </c>
      <c r="N234" s="11">
        <f t="shared" si="51"/>
        <v>0</v>
      </c>
      <c r="O234" s="10">
        <f>O235</f>
        <v>0</v>
      </c>
      <c r="P234" s="11">
        <f t="shared" si="55"/>
        <v>0</v>
      </c>
      <c r="Q234" s="10">
        <f>Q235</f>
        <v>0</v>
      </c>
      <c r="R234" s="11">
        <f t="shared" si="56"/>
        <v>0</v>
      </c>
      <c r="S234" s="10">
        <f>S235</f>
        <v>0</v>
      </c>
      <c r="T234" s="11">
        <f t="shared" si="57"/>
        <v>0</v>
      </c>
      <c r="U234" s="11"/>
      <c r="V234" s="11">
        <f t="shared" si="58"/>
        <v>0</v>
      </c>
      <c r="W234" s="33">
        <f>W235</f>
        <v>0</v>
      </c>
    </row>
    <row r="235" spans="1:23" ht="81" hidden="1" x14ac:dyDescent="0.3">
      <c r="A235" s="16"/>
      <c r="B235" s="17" t="s">
        <v>10</v>
      </c>
      <c r="C235" s="32" t="s">
        <v>158</v>
      </c>
      <c r="D235" s="32">
        <v>600</v>
      </c>
      <c r="E235" s="33">
        <v>9</v>
      </c>
      <c r="F235" s="33"/>
      <c r="G235" s="9"/>
      <c r="H235" s="9">
        <f t="shared" si="54"/>
        <v>0</v>
      </c>
      <c r="I235" s="10"/>
      <c r="J235" s="10">
        <f t="shared" si="46"/>
        <v>0</v>
      </c>
      <c r="K235" s="10"/>
      <c r="L235" s="11">
        <f t="shared" si="52"/>
        <v>0</v>
      </c>
      <c r="M235" s="10"/>
      <c r="N235" s="11">
        <f t="shared" si="51"/>
        <v>0</v>
      </c>
      <c r="O235" s="10"/>
      <c r="P235" s="11">
        <f t="shared" si="55"/>
        <v>0</v>
      </c>
      <c r="Q235" s="10"/>
      <c r="R235" s="11">
        <f t="shared" si="56"/>
        <v>0</v>
      </c>
      <c r="S235" s="10"/>
      <c r="T235" s="11">
        <f t="shared" si="57"/>
        <v>0</v>
      </c>
      <c r="U235" s="11"/>
      <c r="V235" s="11">
        <f t="shared" si="58"/>
        <v>0</v>
      </c>
      <c r="W235" s="33"/>
    </row>
    <row r="236" spans="1:23" ht="40.5" hidden="1" x14ac:dyDescent="0.3">
      <c r="A236" s="16"/>
      <c r="B236" s="17" t="s">
        <v>543</v>
      </c>
      <c r="C236" s="32" t="s">
        <v>377</v>
      </c>
      <c r="D236" s="32"/>
      <c r="E236" s="33"/>
      <c r="F236" s="33">
        <f>F237</f>
        <v>0</v>
      </c>
      <c r="G236" s="9">
        <f>G237</f>
        <v>0</v>
      </c>
      <c r="H236" s="9">
        <f t="shared" si="54"/>
        <v>0</v>
      </c>
      <c r="I236" s="10">
        <f>I237</f>
        <v>0</v>
      </c>
      <c r="J236" s="10">
        <f t="shared" si="46"/>
        <v>0</v>
      </c>
      <c r="K236" s="10">
        <f>K237</f>
        <v>0</v>
      </c>
      <c r="L236" s="11">
        <f t="shared" si="52"/>
        <v>0</v>
      </c>
      <c r="M236" s="10">
        <f>M237</f>
        <v>0</v>
      </c>
      <c r="N236" s="11">
        <f t="shared" si="51"/>
        <v>0</v>
      </c>
      <c r="O236" s="10">
        <f>O237</f>
        <v>0</v>
      </c>
      <c r="P236" s="11">
        <f t="shared" si="55"/>
        <v>0</v>
      </c>
      <c r="Q236" s="10">
        <f>Q237</f>
        <v>0</v>
      </c>
      <c r="R236" s="11">
        <f t="shared" si="56"/>
        <v>0</v>
      </c>
      <c r="S236" s="10">
        <f>S237</f>
        <v>0</v>
      </c>
      <c r="T236" s="11">
        <f t="shared" si="57"/>
        <v>0</v>
      </c>
      <c r="U236" s="11"/>
      <c r="V236" s="11">
        <f t="shared" si="58"/>
        <v>0</v>
      </c>
      <c r="W236" s="33">
        <f>W237</f>
        <v>0</v>
      </c>
    </row>
    <row r="237" spans="1:23" ht="81" hidden="1" x14ac:dyDescent="0.3">
      <c r="A237" s="16"/>
      <c r="B237" s="17" t="s">
        <v>10</v>
      </c>
      <c r="C237" s="32" t="s">
        <v>377</v>
      </c>
      <c r="D237" s="32">
        <v>600</v>
      </c>
      <c r="E237" s="33">
        <v>9</v>
      </c>
      <c r="F237" s="33"/>
      <c r="G237" s="9"/>
      <c r="H237" s="9">
        <f t="shared" si="54"/>
        <v>0</v>
      </c>
      <c r="I237" s="10"/>
      <c r="J237" s="10">
        <f t="shared" ref="J237:J305" si="59">H237+I237</f>
        <v>0</v>
      </c>
      <c r="K237" s="10"/>
      <c r="L237" s="11">
        <f t="shared" si="52"/>
        <v>0</v>
      </c>
      <c r="M237" s="10"/>
      <c r="N237" s="11">
        <f t="shared" si="51"/>
        <v>0</v>
      </c>
      <c r="O237" s="10"/>
      <c r="P237" s="11">
        <f t="shared" si="55"/>
        <v>0</v>
      </c>
      <c r="Q237" s="10"/>
      <c r="R237" s="11">
        <f t="shared" si="56"/>
        <v>0</v>
      </c>
      <c r="S237" s="10"/>
      <c r="T237" s="11">
        <f t="shared" si="57"/>
        <v>0</v>
      </c>
      <c r="U237" s="11"/>
      <c r="V237" s="11">
        <f t="shared" si="58"/>
        <v>0</v>
      </c>
      <c r="W237" s="33"/>
    </row>
    <row r="238" spans="1:23" ht="81" x14ac:dyDescent="0.3">
      <c r="A238" s="16"/>
      <c r="B238" s="17" t="s">
        <v>415</v>
      </c>
      <c r="C238" s="32" t="s">
        <v>159</v>
      </c>
      <c r="D238" s="32"/>
      <c r="E238" s="33"/>
      <c r="F238" s="27">
        <f>F239</f>
        <v>2060</v>
      </c>
      <c r="G238" s="10">
        <f>G239</f>
        <v>0</v>
      </c>
      <c r="H238" s="10">
        <f t="shared" si="54"/>
        <v>2060</v>
      </c>
      <c r="I238" s="10">
        <f>I239</f>
        <v>0</v>
      </c>
      <c r="J238" s="10">
        <f t="shared" si="59"/>
        <v>2060</v>
      </c>
      <c r="K238" s="10">
        <f>K239</f>
        <v>0</v>
      </c>
      <c r="L238" s="12">
        <f t="shared" si="52"/>
        <v>2060</v>
      </c>
      <c r="M238" s="10">
        <f>M239</f>
        <v>0</v>
      </c>
      <c r="N238" s="12">
        <f t="shared" si="51"/>
        <v>2060</v>
      </c>
      <c r="O238" s="10">
        <f>O239</f>
        <v>0</v>
      </c>
      <c r="P238" s="12">
        <f t="shared" si="55"/>
        <v>2060</v>
      </c>
      <c r="Q238" s="10">
        <f>Q239</f>
        <v>0</v>
      </c>
      <c r="R238" s="12">
        <f t="shared" si="56"/>
        <v>2060</v>
      </c>
      <c r="S238" s="10">
        <f>S239</f>
        <v>0</v>
      </c>
      <c r="T238" s="12">
        <f t="shared" si="57"/>
        <v>2060</v>
      </c>
      <c r="U238" s="12"/>
      <c r="V238" s="12">
        <f t="shared" si="58"/>
        <v>2060</v>
      </c>
      <c r="W238" s="27">
        <f>W239</f>
        <v>2260</v>
      </c>
    </row>
    <row r="239" spans="1:23" ht="60.75" x14ac:dyDescent="0.3">
      <c r="A239" s="16"/>
      <c r="B239" s="17" t="s">
        <v>160</v>
      </c>
      <c r="C239" s="32" t="s">
        <v>161</v>
      </c>
      <c r="D239" s="32"/>
      <c r="E239" s="33"/>
      <c r="F239" s="27">
        <f>F240</f>
        <v>2060</v>
      </c>
      <c r="G239" s="10">
        <f>G240</f>
        <v>0</v>
      </c>
      <c r="H239" s="10">
        <f t="shared" si="54"/>
        <v>2060</v>
      </c>
      <c r="I239" s="10">
        <f>I240</f>
        <v>0</v>
      </c>
      <c r="J239" s="10">
        <f t="shared" si="59"/>
        <v>2060</v>
      </c>
      <c r="K239" s="10">
        <f>K240</f>
        <v>0</v>
      </c>
      <c r="L239" s="12">
        <f t="shared" si="52"/>
        <v>2060</v>
      </c>
      <c r="M239" s="10">
        <f>M240</f>
        <v>0</v>
      </c>
      <c r="N239" s="12">
        <f t="shared" si="51"/>
        <v>2060</v>
      </c>
      <c r="O239" s="10">
        <f>O240</f>
        <v>0</v>
      </c>
      <c r="P239" s="12">
        <f t="shared" si="55"/>
        <v>2060</v>
      </c>
      <c r="Q239" s="10">
        <f>Q240</f>
        <v>0</v>
      </c>
      <c r="R239" s="12">
        <f t="shared" si="56"/>
        <v>2060</v>
      </c>
      <c r="S239" s="10">
        <f>S240</f>
        <v>0</v>
      </c>
      <c r="T239" s="12">
        <f t="shared" si="57"/>
        <v>2060</v>
      </c>
      <c r="U239" s="12"/>
      <c r="V239" s="12">
        <f t="shared" si="58"/>
        <v>2060</v>
      </c>
      <c r="W239" s="27">
        <f>W240</f>
        <v>2260</v>
      </c>
    </row>
    <row r="240" spans="1:23" ht="60.75" x14ac:dyDescent="0.3">
      <c r="A240" s="16"/>
      <c r="B240" s="17" t="s">
        <v>15</v>
      </c>
      <c r="C240" s="32" t="s">
        <v>161</v>
      </c>
      <c r="D240" s="32">
        <v>200</v>
      </c>
      <c r="E240" s="33">
        <v>10</v>
      </c>
      <c r="F240" s="27">
        <v>2060</v>
      </c>
      <c r="G240" s="9"/>
      <c r="H240" s="9">
        <f t="shared" si="54"/>
        <v>2060</v>
      </c>
      <c r="I240" s="10"/>
      <c r="J240" s="10">
        <f t="shared" si="59"/>
        <v>2060</v>
      </c>
      <c r="K240" s="10"/>
      <c r="L240" s="11">
        <f t="shared" si="52"/>
        <v>2060</v>
      </c>
      <c r="M240" s="10"/>
      <c r="N240" s="11">
        <f t="shared" si="51"/>
        <v>2060</v>
      </c>
      <c r="O240" s="10"/>
      <c r="P240" s="11">
        <f t="shared" si="55"/>
        <v>2060</v>
      </c>
      <c r="Q240" s="10"/>
      <c r="R240" s="11">
        <f t="shared" si="56"/>
        <v>2060</v>
      </c>
      <c r="S240" s="10">
        <v>0</v>
      </c>
      <c r="T240" s="11">
        <f t="shared" si="57"/>
        <v>2060</v>
      </c>
      <c r="U240" s="11"/>
      <c r="V240" s="11">
        <f t="shared" si="58"/>
        <v>2060</v>
      </c>
      <c r="W240" s="27">
        <v>2260</v>
      </c>
    </row>
    <row r="241" spans="1:23" ht="60.75" x14ac:dyDescent="0.3">
      <c r="A241" s="16"/>
      <c r="B241" s="17" t="s">
        <v>450</v>
      </c>
      <c r="C241" s="32" t="s">
        <v>162</v>
      </c>
      <c r="D241" s="32"/>
      <c r="E241" s="33"/>
      <c r="F241" s="27">
        <f>F242+F244</f>
        <v>100</v>
      </c>
      <c r="G241" s="10">
        <f>G242+G244</f>
        <v>0</v>
      </c>
      <c r="H241" s="10">
        <f t="shared" si="54"/>
        <v>100</v>
      </c>
      <c r="I241" s="10">
        <f>I242+I244</f>
        <v>0</v>
      </c>
      <c r="J241" s="10">
        <f t="shared" si="59"/>
        <v>100</v>
      </c>
      <c r="K241" s="10">
        <f>K242+K244</f>
        <v>0</v>
      </c>
      <c r="L241" s="12">
        <f t="shared" ref="L241:L272" si="60">J241+K241</f>
        <v>100</v>
      </c>
      <c r="M241" s="10">
        <f>M242+M244</f>
        <v>0</v>
      </c>
      <c r="N241" s="12">
        <f>N242+N244+N246</f>
        <v>100</v>
      </c>
      <c r="O241" s="10">
        <f>O242+O244+O246</f>
        <v>0</v>
      </c>
      <c r="P241" s="12">
        <f t="shared" si="55"/>
        <v>100</v>
      </c>
      <c r="Q241" s="10">
        <f>Q242+Q244</f>
        <v>0</v>
      </c>
      <c r="R241" s="12">
        <f t="shared" si="56"/>
        <v>100</v>
      </c>
      <c r="S241" s="10">
        <f>S242+S244</f>
        <v>0</v>
      </c>
      <c r="T241" s="12">
        <f t="shared" si="57"/>
        <v>100</v>
      </c>
      <c r="U241" s="12"/>
      <c r="V241" s="12">
        <f t="shared" si="58"/>
        <v>100</v>
      </c>
      <c r="W241" s="27">
        <f>W242+W244</f>
        <v>100</v>
      </c>
    </row>
    <row r="242" spans="1:23" ht="40.5" x14ac:dyDescent="0.3">
      <c r="A242" s="16"/>
      <c r="B242" s="17" t="s">
        <v>163</v>
      </c>
      <c r="C242" s="32" t="s">
        <v>164</v>
      </c>
      <c r="D242" s="32"/>
      <c r="E242" s="33"/>
      <c r="F242" s="33" t="str">
        <f>F243</f>
        <v>100,000</v>
      </c>
      <c r="G242" s="9">
        <f>G243</f>
        <v>0</v>
      </c>
      <c r="H242" s="9">
        <f t="shared" si="54"/>
        <v>100</v>
      </c>
      <c r="I242" s="10">
        <f>I243</f>
        <v>0</v>
      </c>
      <c r="J242" s="10">
        <f t="shared" si="59"/>
        <v>100</v>
      </c>
      <c r="K242" s="10">
        <f>K243</f>
        <v>0</v>
      </c>
      <c r="L242" s="11">
        <f t="shared" si="60"/>
        <v>100</v>
      </c>
      <c r="M242" s="10">
        <f>M243</f>
        <v>0</v>
      </c>
      <c r="N242" s="11">
        <f>L242+M242</f>
        <v>100</v>
      </c>
      <c r="O242" s="10">
        <f>O243</f>
        <v>0</v>
      </c>
      <c r="P242" s="11">
        <f t="shared" si="55"/>
        <v>100</v>
      </c>
      <c r="Q242" s="10">
        <f>Q243</f>
        <v>0</v>
      </c>
      <c r="R242" s="11">
        <f t="shared" si="56"/>
        <v>100</v>
      </c>
      <c r="S242" s="10">
        <f>S243</f>
        <v>0</v>
      </c>
      <c r="T242" s="11">
        <f t="shared" si="57"/>
        <v>100</v>
      </c>
      <c r="U242" s="11"/>
      <c r="V242" s="11">
        <f t="shared" si="58"/>
        <v>100</v>
      </c>
      <c r="W242" s="33" t="str">
        <f>W243</f>
        <v>100,000</v>
      </c>
    </row>
    <row r="243" spans="1:23" ht="60.75" x14ac:dyDescent="0.3">
      <c r="A243" s="16"/>
      <c r="B243" s="17" t="s">
        <v>15</v>
      </c>
      <c r="C243" s="32" t="s">
        <v>164</v>
      </c>
      <c r="D243" s="32">
        <v>200</v>
      </c>
      <c r="E243" s="33">
        <v>14</v>
      </c>
      <c r="F243" s="23" t="s">
        <v>549</v>
      </c>
      <c r="G243" s="24"/>
      <c r="H243" s="24">
        <f t="shared" si="54"/>
        <v>100</v>
      </c>
      <c r="I243" s="24"/>
      <c r="J243" s="24">
        <f t="shared" si="59"/>
        <v>100</v>
      </c>
      <c r="K243" s="24"/>
      <c r="L243" s="25">
        <f t="shared" si="60"/>
        <v>100</v>
      </c>
      <c r="M243" s="24"/>
      <c r="N243" s="25">
        <f>L243+M243</f>
        <v>100</v>
      </c>
      <c r="O243" s="24"/>
      <c r="P243" s="25">
        <f t="shared" si="55"/>
        <v>100</v>
      </c>
      <c r="Q243" s="24"/>
      <c r="R243" s="25">
        <f t="shared" si="56"/>
        <v>100</v>
      </c>
      <c r="S243" s="24"/>
      <c r="T243" s="25">
        <f t="shared" si="57"/>
        <v>100</v>
      </c>
      <c r="U243" s="25"/>
      <c r="V243" s="25">
        <f t="shared" si="58"/>
        <v>100</v>
      </c>
      <c r="W243" s="23" t="s">
        <v>549</v>
      </c>
    </row>
    <row r="244" spans="1:23" ht="60.75" hidden="1" x14ac:dyDescent="0.3">
      <c r="A244" s="16"/>
      <c r="B244" s="17" t="s">
        <v>165</v>
      </c>
      <c r="C244" s="32" t="s">
        <v>166</v>
      </c>
      <c r="D244" s="32"/>
      <c r="E244" s="33"/>
      <c r="F244" s="33">
        <f>F245</f>
        <v>0</v>
      </c>
      <c r="G244" s="9">
        <f>G245</f>
        <v>0</v>
      </c>
      <c r="H244" s="9">
        <f t="shared" si="54"/>
        <v>0</v>
      </c>
      <c r="I244" s="10">
        <f>I245</f>
        <v>0</v>
      </c>
      <c r="J244" s="10">
        <f t="shared" si="59"/>
        <v>0</v>
      </c>
      <c r="K244" s="10">
        <f>K245</f>
        <v>0</v>
      </c>
      <c r="L244" s="11">
        <f t="shared" si="60"/>
        <v>0</v>
      </c>
      <c r="M244" s="10">
        <f>M245</f>
        <v>0</v>
      </c>
      <c r="N244" s="11">
        <f>L244+M244</f>
        <v>0</v>
      </c>
      <c r="O244" s="10">
        <v>0</v>
      </c>
      <c r="P244" s="11">
        <f t="shared" si="55"/>
        <v>0</v>
      </c>
      <c r="Q244" s="10">
        <f>Q245+Q247</f>
        <v>0</v>
      </c>
      <c r="R244" s="11">
        <f t="shared" si="56"/>
        <v>0</v>
      </c>
      <c r="S244" s="10">
        <f>S245+S247</f>
        <v>0</v>
      </c>
      <c r="T244" s="11">
        <f t="shared" si="57"/>
        <v>0</v>
      </c>
      <c r="U244" s="11"/>
      <c r="V244" s="11">
        <f t="shared" si="58"/>
        <v>0</v>
      </c>
      <c r="W244" s="33">
        <f>W245</f>
        <v>0</v>
      </c>
    </row>
    <row r="245" spans="1:23" ht="81" hidden="1" x14ac:dyDescent="0.3">
      <c r="A245" s="16"/>
      <c r="B245" s="17" t="s">
        <v>10</v>
      </c>
      <c r="C245" s="32" t="s">
        <v>166</v>
      </c>
      <c r="D245" s="32">
        <v>600</v>
      </c>
      <c r="E245" s="33">
        <v>9</v>
      </c>
      <c r="F245" s="33"/>
      <c r="G245" s="9"/>
      <c r="H245" s="9">
        <f t="shared" si="54"/>
        <v>0</v>
      </c>
      <c r="I245" s="10"/>
      <c r="J245" s="10">
        <f t="shared" si="59"/>
        <v>0</v>
      </c>
      <c r="K245" s="10"/>
      <c r="L245" s="11">
        <f t="shared" si="60"/>
        <v>0</v>
      </c>
      <c r="M245" s="10"/>
      <c r="N245" s="11">
        <f>L245+M245</f>
        <v>0</v>
      </c>
      <c r="O245" s="10">
        <v>0</v>
      </c>
      <c r="P245" s="11">
        <f t="shared" si="55"/>
        <v>0</v>
      </c>
      <c r="Q245" s="10">
        <v>0</v>
      </c>
      <c r="R245" s="11">
        <f t="shared" si="56"/>
        <v>0</v>
      </c>
      <c r="S245" s="10">
        <v>0</v>
      </c>
      <c r="T245" s="11">
        <f t="shared" si="57"/>
        <v>0</v>
      </c>
      <c r="U245" s="11"/>
      <c r="V245" s="11">
        <f t="shared" si="58"/>
        <v>0</v>
      </c>
      <c r="W245" s="33"/>
    </row>
    <row r="246" spans="1:23" ht="60.75" hidden="1" x14ac:dyDescent="0.3">
      <c r="A246" s="16"/>
      <c r="B246" s="17" t="s">
        <v>395</v>
      </c>
      <c r="C246" s="32" t="s">
        <v>166</v>
      </c>
      <c r="D246" s="32"/>
      <c r="E246" s="33"/>
      <c r="F246" s="33">
        <f>F247</f>
        <v>0</v>
      </c>
      <c r="G246" s="9">
        <f>G247</f>
        <v>0</v>
      </c>
      <c r="H246" s="9">
        <f t="shared" ref="H246:H247" si="61">F246+G246</f>
        <v>0</v>
      </c>
      <c r="I246" s="10">
        <f>I247</f>
        <v>0</v>
      </c>
      <c r="J246" s="10">
        <f t="shared" ref="J246:J247" si="62">H246+I246</f>
        <v>0</v>
      </c>
      <c r="K246" s="10">
        <f>K247</f>
        <v>0</v>
      </c>
      <c r="L246" s="11">
        <f t="shared" si="60"/>
        <v>0</v>
      </c>
      <c r="M246" s="10">
        <f>M247</f>
        <v>0</v>
      </c>
      <c r="N246" s="11">
        <f>N247</f>
        <v>0</v>
      </c>
      <c r="O246" s="10">
        <f>O247</f>
        <v>0</v>
      </c>
      <c r="P246" s="11">
        <f t="shared" ref="P246:P247" si="63">N246+O246</f>
        <v>0</v>
      </c>
      <c r="Q246" s="10"/>
      <c r="R246" s="12">
        <f>Q246+P246</f>
        <v>0</v>
      </c>
      <c r="S246" s="10"/>
      <c r="T246" s="12">
        <f>T247</f>
        <v>0</v>
      </c>
      <c r="U246" s="11"/>
      <c r="V246" s="11">
        <f>V247</f>
        <v>0</v>
      </c>
      <c r="W246" s="33">
        <f>W247</f>
        <v>0</v>
      </c>
    </row>
    <row r="247" spans="1:23" ht="81" hidden="1" x14ac:dyDescent="0.3">
      <c r="A247" s="16"/>
      <c r="B247" s="17" t="s">
        <v>10</v>
      </c>
      <c r="C247" s="32" t="s">
        <v>166</v>
      </c>
      <c r="D247" s="32">
        <v>600</v>
      </c>
      <c r="E247" s="33">
        <v>7</v>
      </c>
      <c r="F247" s="33"/>
      <c r="G247" s="9"/>
      <c r="H247" s="9">
        <f t="shared" si="61"/>
        <v>0</v>
      </c>
      <c r="I247" s="10"/>
      <c r="J247" s="10">
        <f t="shared" si="62"/>
        <v>0</v>
      </c>
      <c r="K247" s="10"/>
      <c r="L247" s="11">
        <f t="shared" si="60"/>
        <v>0</v>
      </c>
      <c r="M247" s="10"/>
      <c r="N247" s="11">
        <v>0</v>
      </c>
      <c r="O247" s="10"/>
      <c r="P247" s="11">
        <f t="shared" si="63"/>
        <v>0</v>
      </c>
      <c r="Q247" s="10">
        <v>0</v>
      </c>
      <c r="R247" s="11">
        <f t="shared" si="56"/>
        <v>0</v>
      </c>
      <c r="S247" s="10">
        <v>0</v>
      </c>
      <c r="T247" s="12">
        <f>S247+R247</f>
        <v>0</v>
      </c>
      <c r="U247" s="11"/>
      <c r="V247" s="11">
        <f t="shared" si="58"/>
        <v>0</v>
      </c>
      <c r="W247" s="33"/>
    </row>
    <row r="248" spans="1:23" ht="81" x14ac:dyDescent="0.25">
      <c r="A248" s="44">
        <v>10</v>
      </c>
      <c r="B248" s="35" t="s">
        <v>449</v>
      </c>
      <c r="C248" s="48" t="s">
        <v>167</v>
      </c>
      <c r="D248" s="48"/>
      <c r="E248" s="44"/>
      <c r="F248" s="45">
        <f>F249+F254+F261+F278+F289</f>
        <v>48996.9</v>
      </c>
      <c r="G248" s="46">
        <f>G249+G254+G261+G278+G289</f>
        <v>0</v>
      </c>
      <c r="H248" s="46">
        <f>F248+G248</f>
        <v>48996.9</v>
      </c>
      <c r="I248" s="46">
        <f>I249+I254+I261+I278+I289</f>
        <v>0</v>
      </c>
      <c r="J248" s="46">
        <f t="shared" si="59"/>
        <v>48996.9</v>
      </c>
      <c r="K248" s="46">
        <f>K249+K254+K261+K278+K289</f>
        <v>0</v>
      </c>
      <c r="L248" s="47">
        <f t="shared" si="60"/>
        <v>48996.9</v>
      </c>
      <c r="M248" s="46">
        <f>M249+M254+M261+M278+M289</f>
        <v>0</v>
      </c>
      <c r="N248" s="47">
        <f t="shared" ref="N248:N281" si="64">L248+M248</f>
        <v>48996.9</v>
      </c>
      <c r="O248" s="46">
        <f>O249+O254+O261+O278+O289</f>
        <v>0</v>
      </c>
      <c r="P248" s="47">
        <f t="shared" si="55"/>
        <v>48996.9</v>
      </c>
      <c r="Q248" s="46">
        <f>Q249+Q254+Q261+Q278+Q289</f>
        <v>0</v>
      </c>
      <c r="R248" s="47">
        <f t="shared" si="56"/>
        <v>48996.9</v>
      </c>
      <c r="S248" s="46">
        <f>S249+S254+S261+S278+S289</f>
        <v>0</v>
      </c>
      <c r="T248" s="47">
        <f t="shared" si="57"/>
        <v>48996.9</v>
      </c>
      <c r="U248" s="47"/>
      <c r="V248" s="47">
        <f t="shared" si="58"/>
        <v>48996.9</v>
      </c>
      <c r="W248" s="45">
        <f>W249+W254+W261+W278+W289</f>
        <v>49003.8</v>
      </c>
    </row>
    <row r="249" spans="1:23" ht="40.5" x14ac:dyDescent="0.3">
      <c r="A249" s="16"/>
      <c r="B249" s="17" t="s">
        <v>416</v>
      </c>
      <c r="C249" s="32" t="s">
        <v>168</v>
      </c>
      <c r="D249" s="32"/>
      <c r="E249" s="33"/>
      <c r="F249" s="27">
        <f>F250</f>
        <v>1393.3700000000001</v>
      </c>
      <c r="G249" s="10">
        <f>G250</f>
        <v>0</v>
      </c>
      <c r="H249" s="10">
        <f>F249+G249</f>
        <v>1393.3700000000001</v>
      </c>
      <c r="I249" s="10">
        <f>I250</f>
        <v>0</v>
      </c>
      <c r="J249" s="10">
        <f t="shared" si="59"/>
        <v>1393.3700000000001</v>
      </c>
      <c r="K249" s="10">
        <f>K250</f>
        <v>0</v>
      </c>
      <c r="L249" s="12">
        <f t="shared" si="60"/>
        <v>1393.3700000000001</v>
      </c>
      <c r="M249" s="10">
        <f>M250</f>
        <v>0</v>
      </c>
      <c r="N249" s="12">
        <f t="shared" si="64"/>
        <v>1393.3700000000001</v>
      </c>
      <c r="O249" s="10">
        <f>O250</f>
        <v>0</v>
      </c>
      <c r="P249" s="12">
        <f t="shared" si="55"/>
        <v>1393.3700000000001</v>
      </c>
      <c r="Q249" s="10">
        <f>Q250</f>
        <v>0</v>
      </c>
      <c r="R249" s="12">
        <f t="shared" si="56"/>
        <v>1393.3700000000001</v>
      </c>
      <c r="S249" s="10">
        <f>S250</f>
        <v>0</v>
      </c>
      <c r="T249" s="12">
        <f t="shared" si="57"/>
        <v>1393.3700000000001</v>
      </c>
      <c r="U249" s="12"/>
      <c r="V249" s="12">
        <f t="shared" si="58"/>
        <v>1393.3700000000001</v>
      </c>
      <c r="W249" s="27">
        <f>W250</f>
        <v>1393.3700000000001</v>
      </c>
    </row>
    <row r="250" spans="1:23" ht="40.5" x14ac:dyDescent="0.3">
      <c r="A250" s="16"/>
      <c r="B250" s="17" t="s">
        <v>141</v>
      </c>
      <c r="C250" s="32" t="s">
        <v>169</v>
      </c>
      <c r="D250" s="32"/>
      <c r="E250" s="33"/>
      <c r="F250" s="27">
        <f>F251+F252+F253</f>
        <v>1393.3700000000001</v>
      </c>
      <c r="G250" s="10">
        <f>G251+G252+G253</f>
        <v>0</v>
      </c>
      <c r="H250" s="10">
        <f>F250+G250</f>
        <v>1393.3700000000001</v>
      </c>
      <c r="I250" s="10">
        <f>I251+I252+I253</f>
        <v>0</v>
      </c>
      <c r="J250" s="10">
        <f t="shared" si="59"/>
        <v>1393.3700000000001</v>
      </c>
      <c r="K250" s="10">
        <f>K251+K252+K253</f>
        <v>0</v>
      </c>
      <c r="L250" s="12">
        <f t="shared" si="60"/>
        <v>1393.3700000000001</v>
      </c>
      <c r="M250" s="10">
        <f>M251+M252+M253</f>
        <v>0</v>
      </c>
      <c r="N250" s="12">
        <f t="shared" si="64"/>
        <v>1393.3700000000001</v>
      </c>
      <c r="O250" s="10">
        <f>O251+O252+O253</f>
        <v>0</v>
      </c>
      <c r="P250" s="12">
        <f t="shared" si="55"/>
        <v>1393.3700000000001</v>
      </c>
      <c r="Q250" s="10">
        <f>Q251+Q252+Q253</f>
        <v>0</v>
      </c>
      <c r="R250" s="12">
        <f t="shared" si="56"/>
        <v>1393.3700000000001</v>
      </c>
      <c r="S250" s="10">
        <f>S251+S252+S253</f>
        <v>0</v>
      </c>
      <c r="T250" s="12">
        <f t="shared" si="57"/>
        <v>1393.3700000000001</v>
      </c>
      <c r="U250" s="12"/>
      <c r="V250" s="12">
        <f t="shared" si="58"/>
        <v>1393.3700000000001</v>
      </c>
      <c r="W250" s="27">
        <f>W251+W252+W253</f>
        <v>1393.3700000000001</v>
      </c>
    </row>
    <row r="251" spans="1:23" ht="141.75" x14ac:dyDescent="0.3">
      <c r="A251" s="16"/>
      <c r="B251" s="17" t="s">
        <v>121</v>
      </c>
      <c r="C251" s="32" t="s">
        <v>169</v>
      </c>
      <c r="D251" s="32">
        <v>100</v>
      </c>
      <c r="E251" s="33">
        <v>4</v>
      </c>
      <c r="F251" s="27">
        <v>1339.42</v>
      </c>
      <c r="G251" s="10">
        <v>0</v>
      </c>
      <c r="H251" s="10">
        <f>F251+G251</f>
        <v>1339.42</v>
      </c>
      <c r="I251" s="10">
        <v>0</v>
      </c>
      <c r="J251" s="10">
        <f t="shared" si="59"/>
        <v>1339.42</v>
      </c>
      <c r="K251" s="10">
        <v>0</v>
      </c>
      <c r="L251" s="12">
        <f t="shared" si="60"/>
        <v>1339.42</v>
      </c>
      <c r="M251" s="10">
        <v>0</v>
      </c>
      <c r="N251" s="12">
        <f t="shared" si="64"/>
        <v>1339.42</v>
      </c>
      <c r="O251" s="10">
        <v>0</v>
      </c>
      <c r="P251" s="12">
        <f t="shared" si="55"/>
        <v>1339.42</v>
      </c>
      <c r="Q251" s="10">
        <v>0</v>
      </c>
      <c r="R251" s="12">
        <f t="shared" si="56"/>
        <v>1339.42</v>
      </c>
      <c r="S251" s="10">
        <v>0</v>
      </c>
      <c r="T251" s="12">
        <f t="shared" si="57"/>
        <v>1339.42</v>
      </c>
      <c r="U251" s="12"/>
      <c r="V251" s="12">
        <f t="shared" si="58"/>
        <v>1339.42</v>
      </c>
      <c r="W251" s="27">
        <v>1339.42</v>
      </c>
    </row>
    <row r="252" spans="1:23" ht="60.75" x14ac:dyDescent="0.3">
      <c r="A252" s="16"/>
      <c r="B252" s="17" t="s">
        <v>15</v>
      </c>
      <c r="C252" s="32" t="s">
        <v>169</v>
      </c>
      <c r="D252" s="32">
        <v>200</v>
      </c>
      <c r="E252" s="33">
        <v>4</v>
      </c>
      <c r="F252" s="27">
        <v>52.05</v>
      </c>
      <c r="G252" s="10">
        <v>0</v>
      </c>
      <c r="H252" s="10">
        <f t="shared" ref="H252:H253" si="65">F252+G252</f>
        <v>52.05</v>
      </c>
      <c r="I252" s="10">
        <v>0</v>
      </c>
      <c r="J252" s="10">
        <f t="shared" si="59"/>
        <v>52.05</v>
      </c>
      <c r="K252" s="10">
        <v>0</v>
      </c>
      <c r="L252" s="12">
        <f t="shared" si="60"/>
        <v>52.05</v>
      </c>
      <c r="M252" s="10">
        <v>0</v>
      </c>
      <c r="N252" s="12">
        <f t="shared" si="64"/>
        <v>52.05</v>
      </c>
      <c r="O252" s="10">
        <v>0</v>
      </c>
      <c r="P252" s="12">
        <f t="shared" si="55"/>
        <v>52.05</v>
      </c>
      <c r="Q252" s="10">
        <v>0</v>
      </c>
      <c r="R252" s="12">
        <f t="shared" si="56"/>
        <v>52.05</v>
      </c>
      <c r="S252" s="10"/>
      <c r="T252" s="12"/>
      <c r="U252" s="12"/>
      <c r="V252" s="12">
        <f t="shared" si="58"/>
        <v>0</v>
      </c>
      <c r="W252" s="27">
        <v>52.05</v>
      </c>
    </row>
    <row r="253" spans="1:23" ht="40.5" x14ac:dyDescent="0.3">
      <c r="A253" s="16"/>
      <c r="B253" s="17" t="s">
        <v>22</v>
      </c>
      <c r="C253" s="32" t="s">
        <v>169</v>
      </c>
      <c r="D253" s="32">
        <v>800</v>
      </c>
      <c r="E253" s="33">
        <v>4</v>
      </c>
      <c r="F253" s="27">
        <v>1.9</v>
      </c>
      <c r="G253" s="10">
        <v>0</v>
      </c>
      <c r="H253" s="10">
        <f t="shared" si="65"/>
        <v>1.9</v>
      </c>
      <c r="I253" s="10">
        <v>0</v>
      </c>
      <c r="J253" s="10">
        <f t="shared" si="59"/>
        <v>1.9</v>
      </c>
      <c r="K253" s="10">
        <v>0</v>
      </c>
      <c r="L253" s="12">
        <f t="shared" si="60"/>
        <v>1.9</v>
      </c>
      <c r="M253" s="10">
        <v>0</v>
      </c>
      <c r="N253" s="12">
        <f t="shared" si="64"/>
        <v>1.9</v>
      </c>
      <c r="O253" s="10">
        <v>0</v>
      </c>
      <c r="P253" s="12">
        <f t="shared" si="55"/>
        <v>1.9</v>
      </c>
      <c r="Q253" s="10">
        <v>0</v>
      </c>
      <c r="R253" s="12">
        <f t="shared" si="56"/>
        <v>1.9</v>
      </c>
      <c r="S253" s="10"/>
      <c r="T253" s="12"/>
      <c r="U253" s="12"/>
      <c r="V253" s="12">
        <f t="shared" si="58"/>
        <v>0</v>
      </c>
      <c r="W253" s="27">
        <v>1.9</v>
      </c>
    </row>
    <row r="254" spans="1:23" ht="81" x14ac:dyDescent="0.3">
      <c r="A254" s="16"/>
      <c r="B254" s="17" t="s">
        <v>544</v>
      </c>
      <c r="C254" s="32" t="s">
        <v>170</v>
      </c>
      <c r="D254" s="32"/>
      <c r="E254" s="33"/>
      <c r="F254" s="27">
        <f>F255+F257+F259</f>
        <v>14688.58</v>
      </c>
      <c r="G254" s="10">
        <f>G255+G257+G259</f>
        <v>0</v>
      </c>
      <c r="H254" s="10">
        <f>F254+G254</f>
        <v>14688.58</v>
      </c>
      <c r="I254" s="10">
        <f>I255+I257+I259</f>
        <v>0</v>
      </c>
      <c r="J254" s="10">
        <f t="shared" si="59"/>
        <v>14688.58</v>
      </c>
      <c r="K254" s="10">
        <f>K255+K257+K259</f>
        <v>0</v>
      </c>
      <c r="L254" s="12">
        <f t="shared" si="60"/>
        <v>14688.58</v>
      </c>
      <c r="M254" s="10">
        <f>M255+M257+M259</f>
        <v>0</v>
      </c>
      <c r="N254" s="12">
        <f t="shared" si="64"/>
        <v>14688.58</v>
      </c>
      <c r="O254" s="10">
        <f>O255+O257+O259</f>
        <v>0</v>
      </c>
      <c r="P254" s="12">
        <f t="shared" si="55"/>
        <v>14688.58</v>
      </c>
      <c r="Q254" s="10">
        <f>Q255+Q257+Q259</f>
        <v>0</v>
      </c>
      <c r="R254" s="12">
        <f t="shared" si="56"/>
        <v>14688.58</v>
      </c>
      <c r="S254" s="10">
        <f>S255+S257+S259</f>
        <v>0</v>
      </c>
      <c r="T254" s="12">
        <f t="shared" si="57"/>
        <v>14688.58</v>
      </c>
      <c r="U254" s="12"/>
      <c r="V254" s="12">
        <f t="shared" si="58"/>
        <v>14688.58</v>
      </c>
      <c r="W254" s="27">
        <f>W255+W257+W259</f>
        <v>14695.480000000001</v>
      </c>
    </row>
    <row r="255" spans="1:23" ht="60.75" x14ac:dyDescent="0.3">
      <c r="A255" s="16"/>
      <c r="B255" s="17" t="s">
        <v>171</v>
      </c>
      <c r="C255" s="32" t="s">
        <v>172</v>
      </c>
      <c r="D255" s="32"/>
      <c r="E255" s="33"/>
      <c r="F255" s="27">
        <f>F256</f>
        <v>13616.78</v>
      </c>
      <c r="G255" s="10">
        <f>G256</f>
        <v>0</v>
      </c>
      <c r="H255" s="10">
        <f t="shared" ref="H255:H260" si="66">F255+G255</f>
        <v>13616.78</v>
      </c>
      <c r="I255" s="10">
        <f>I256</f>
        <v>0</v>
      </c>
      <c r="J255" s="10">
        <f t="shared" si="59"/>
        <v>13616.78</v>
      </c>
      <c r="K255" s="10">
        <f>K256</f>
        <v>0</v>
      </c>
      <c r="L255" s="12">
        <f t="shared" si="60"/>
        <v>13616.78</v>
      </c>
      <c r="M255" s="10">
        <f>M256</f>
        <v>0</v>
      </c>
      <c r="N255" s="12">
        <f t="shared" si="64"/>
        <v>13616.78</v>
      </c>
      <c r="O255" s="10">
        <f>O256</f>
        <v>0</v>
      </c>
      <c r="P255" s="12">
        <f t="shared" si="55"/>
        <v>13616.78</v>
      </c>
      <c r="Q255" s="10">
        <f>Q256</f>
        <v>0</v>
      </c>
      <c r="R255" s="12">
        <f t="shared" si="56"/>
        <v>13616.78</v>
      </c>
      <c r="S255" s="10">
        <f>S256</f>
        <v>0</v>
      </c>
      <c r="T255" s="12">
        <f t="shared" si="57"/>
        <v>13616.78</v>
      </c>
      <c r="U255" s="12"/>
      <c r="V255" s="12">
        <f t="shared" si="58"/>
        <v>13616.78</v>
      </c>
      <c r="W255" s="27">
        <f>W256</f>
        <v>13616.78</v>
      </c>
    </row>
    <row r="256" spans="1:23" ht="81" x14ac:dyDescent="0.3">
      <c r="A256" s="16"/>
      <c r="B256" s="17" t="s">
        <v>10</v>
      </c>
      <c r="C256" s="32" t="s">
        <v>172</v>
      </c>
      <c r="D256" s="32">
        <v>600</v>
      </c>
      <c r="E256" s="33">
        <v>3</v>
      </c>
      <c r="F256" s="27">
        <v>13616.78</v>
      </c>
      <c r="G256" s="10"/>
      <c r="H256" s="10">
        <f t="shared" si="66"/>
        <v>13616.78</v>
      </c>
      <c r="I256" s="10"/>
      <c r="J256" s="10">
        <f t="shared" si="59"/>
        <v>13616.78</v>
      </c>
      <c r="K256" s="10">
        <v>0</v>
      </c>
      <c r="L256" s="12">
        <f t="shared" si="60"/>
        <v>13616.78</v>
      </c>
      <c r="M256" s="10">
        <v>0</v>
      </c>
      <c r="N256" s="12">
        <f t="shared" si="64"/>
        <v>13616.78</v>
      </c>
      <c r="O256" s="10">
        <v>0</v>
      </c>
      <c r="P256" s="12">
        <f t="shared" si="55"/>
        <v>13616.78</v>
      </c>
      <c r="Q256" s="10">
        <v>0</v>
      </c>
      <c r="R256" s="12">
        <f t="shared" si="56"/>
        <v>13616.78</v>
      </c>
      <c r="S256" s="10"/>
      <c r="T256" s="12">
        <f t="shared" si="57"/>
        <v>13616.78</v>
      </c>
      <c r="U256" s="12"/>
      <c r="V256" s="12">
        <f t="shared" si="58"/>
        <v>13616.78</v>
      </c>
      <c r="W256" s="27">
        <v>13616.78</v>
      </c>
    </row>
    <row r="257" spans="1:23" ht="101.25" x14ac:dyDescent="0.3">
      <c r="A257" s="16"/>
      <c r="B257" s="17" t="s">
        <v>173</v>
      </c>
      <c r="C257" s="32" t="s">
        <v>174</v>
      </c>
      <c r="D257" s="32"/>
      <c r="E257" s="33"/>
      <c r="F257" s="27">
        <f>F258</f>
        <v>947</v>
      </c>
      <c r="G257" s="10">
        <f>G258</f>
        <v>0</v>
      </c>
      <c r="H257" s="10">
        <f t="shared" si="66"/>
        <v>947</v>
      </c>
      <c r="I257" s="10">
        <f>I258</f>
        <v>0</v>
      </c>
      <c r="J257" s="10">
        <f t="shared" si="59"/>
        <v>947</v>
      </c>
      <c r="K257" s="10">
        <f>K258</f>
        <v>0</v>
      </c>
      <c r="L257" s="12">
        <f t="shared" si="60"/>
        <v>947</v>
      </c>
      <c r="M257" s="10">
        <f>M258</f>
        <v>0</v>
      </c>
      <c r="N257" s="12">
        <f t="shared" si="64"/>
        <v>947</v>
      </c>
      <c r="O257" s="10">
        <f>O258</f>
        <v>0</v>
      </c>
      <c r="P257" s="12">
        <f t="shared" si="55"/>
        <v>947</v>
      </c>
      <c r="Q257" s="10">
        <f>Q258</f>
        <v>0</v>
      </c>
      <c r="R257" s="12">
        <f t="shared" si="56"/>
        <v>947</v>
      </c>
      <c r="S257" s="10">
        <f>S258</f>
        <v>0</v>
      </c>
      <c r="T257" s="12">
        <f t="shared" si="57"/>
        <v>947</v>
      </c>
      <c r="U257" s="12"/>
      <c r="V257" s="12">
        <f t="shared" si="58"/>
        <v>947</v>
      </c>
      <c r="W257" s="27">
        <f>W258</f>
        <v>947</v>
      </c>
    </row>
    <row r="258" spans="1:23" ht="81" x14ac:dyDescent="0.3">
      <c r="A258" s="16"/>
      <c r="B258" s="17" t="s">
        <v>25</v>
      </c>
      <c r="C258" s="32" t="s">
        <v>174</v>
      </c>
      <c r="D258" s="32">
        <v>600</v>
      </c>
      <c r="E258" s="33">
        <v>3</v>
      </c>
      <c r="F258" s="27">
        <v>947</v>
      </c>
      <c r="G258" s="10"/>
      <c r="H258" s="10">
        <f t="shared" si="66"/>
        <v>947</v>
      </c>
      <c r="I258" s="10"/>
      <c r="J258" s="10">
        <f t="shared" si="59"/>
        <v>947</v>
      </c>
      <c r="K258" s="10"/>
      <c r="L258" s="12">
        <f t="shared" si="60"/>
        <v>947</v>
      </c>
      <c r="M258" s="10"/>
      <c r="N258" s="12">
        <f t="shared" si="64"/>
        <v>947</v>
      </c>
      <c r="O258" s="10"/>
      <c r="P258" s="12">
        <f t="shared" si="55"/>
        <v>947</v>
      </c>
      <c r="Q258" s="10"/>
      <c r="R258" s="12">
        <f t="shared" si="56"/>
        <v>947</v>
      </c>
      <c r="S258" s="10"/>
      <c r="T258" s="12">
        <f t="shared" si="57"/>
        <v>947</v>
      </c>
      <c r="U258" s="12"/>
      <c r="V258" s="12">
        <f t="shared" si="58"/>
        <v>947</v>
      </c>
      <c r="W258" s="27">
        <v>947</v>
      </c>
    </row>
    <row r="259" spans="1:23" ht="263.25" x14ac:dyDescent="0.3">
      <c r="A259" s="16"/>
      <c r="B259" s="14" t="s">
        <v>11</v>
      </c>
      <c r="C259" s="32" t="s">
        <v>175</v>
      </c>
      <c r="D259" s="32"/>
      <c r="E259" s="33"/>
      <c r="F259" s="27">
        <f>F260</f>
        <v>124.8</v>
      </c>
      <c r="G259" s="10">
        <f>G260</f>
        <v>0</v>
      </c>
      <c r="H259" s="10">
        <f t="shared" si="66"/>
        <v>124.8</v>
      </c>
      <c r="I259" s="10">
        <f>I260</f>
        <v>0</v>
      </c>
      <c r="J259" s="10">
        <f t="shared" si="59"/>
        <v>124.8</v>
      </c>
      <c r="K259" s="10">
        <f>K260</f>
        <v>0</v>
      </c>
      <c r="L259" s="12">
        <f t="shared" si="60"/>
        <v>124.8</v>
      </c>
      <c r="M259" s="10">
        <f>M260</f>
        <v>0</v>
      </c>
      <c r="N259" s="12">
        <f t="shared" si="64"/>
        <v>124.8</v>
      </c>
      <c r="O259" s="10">
        <f>O260</f>
        <v>0</v>
      </c>
      <c r="P259" s="12">
        <f t="shared" si="55"/>
        <v>124.8</v>
      </c>
      <c r="Q259" s="10">
        <f>Q260</f>
        <v>0</v>
      </c>
      <c r="R259" s="12">
        <f t="shared" si="56"/>
        <v>124.8</v>
      </c>
      <c r="S259" s="10">
        <f>S260</f>
        <v>0</v>
      </c>
      <c r="T259" s="12">
        <f t="shared" si="57"/>
        <v>124.8</v>
      </c>
      <c r="U259" s="12"/>
      <c r="V259" s="12">
        <f t="shared" si="58"/>
        <v>124.8</v>
      </c>
      <c r="W259" s="27">
        <f>W260</f>
        <v>131.69999999999999</v>
      </c>
    </row>
    <row r="260" spans="1:23" ht="81" x14ac:dyDescent="0.3">
      <c r="A260" s="16"/>
      <c r="B260" s="17" t="s">
        <v>10</v>
      </c>
      <c r="C260" s="32" t="s">
        <v>175</v>
      </c>
      <c r="D260" s="32">
        <v>600</v>
      </c>
      <c r="E260" s="33">
        <v>3</v>
      </c>
      <c r="F260" s="27">
        <v>124.8</v>
      </c>
      <c r="G260" s="10"/>
      <c r="H260" s="10">
        <f t="shared" si="66"/>
        <v>124.8</v>
      </c>
      <c r="I260" s="10"/>
      <c r="J260" s="10">
        <f t="shared" si="59"/>
        <v>124.8</v>
      </c>
      <c r="K260" s="10"/>
      <c r="L260" s="12">
        <f t="shared" si="60"/>
        <v>124.8</v>
      </c>
      <c r="M260" s="10"/>
      <c r="N260" s="12">
        <f t="shared" si="64"/>
        <v>124.8</v>
      </c>
      <c r="O260" s="10"/>
      <c r="P260" s="12">
        <f t="shared" si="55"/>
        <v>124.8</v>
      </c>
      <c r="Q260" s="10"/>
      <c r="R260" s="12">
        <f t="shared" si="56"/>
        <v>124.8</v>
      </c>
      <c r="S260" s="10"/>
      <c r="T260" s="12">
        <f t="shared" si="57"/>
        <v>124.8</v>
      </c>
      <c r="U260" s="12"/>
      <c r="V260" s="12">
        <f t="shared" si="58"/>
        <v>124.8</v>
      </c>
      <c r="W260" s="27">
        <v>131.69999999999999</v>
      </c>
    </row>
    <row r="261" spans="1:23" ht="81" x14ac:dyDescent="0.3">
      <c r="A261" s="16"/>
      <c r="B261" s="17" t="s">
        <v>448</v>
      </c>
      <c r="C261" s="32" t="s">
        <v>176</v>
      </c>
      <c r="D261" s="32"/>
      <c r="E261" s="33"/>
      <c r="F261" s="27">
        <f>F262+F264+F266+F268+F270+F272+F274</f>
        <v>11106.74</v>
      </c>
      <c r="G261" s="10">
        <f>G262+G264+G266+G268+G270+G272+G274</f>
        <v>0</v>
      </c>
      <c r="H261" s="10">
        <f>F261+G261</f>
        <v>11106.74</v>
      </c>
      <c r="I261" s="10">
        <f>I262+I264+I266+I268+I270+I272+I274</f>
        <v>0</v>
      </c>
      <c r="J261" s="10">
        <f t="shared" si="59"/>
        <v>11106.74</v>
      </c>
      <c r="K261" s="10">
        <f>K262+K264+K266+K268+K270+K272+K274</f>
        <v>0</v>
      </c>
      <c r="L261" s="12">
        <f t="shared" si="60"/>
        <v>11106.74</v>
      </c>
      <c r="M261" s="10">
        <f>M262+M264+M266+M268+M270+M272+M274+M276</f>
        <v>0</v>
      </c>
      <c r="N261" s="12">
        <f t="shared" si="64"/>
        <v>11106.74</v>
      </c>
      <c r="O261" s="10">
        <f>O262+O264+O266+O268+O270+O272+O274</f>
        <v>0</v>
      </c>
      <c r="P261" s="12">
        <f t="shared" si="55"/>
        <v>11106.74</v>
      </c>
      <c r="Q261" s="10">
        <f>Q262+Q264+Q266+Q268+Q270+Q272+Q274</f>
        <v>0</v>
      </c>
      <c r="R261" s="12">
        <f t="shared" si="56"/>
        <v>11106.74</v>
      </c>
      <c r="S261" s="10">
        <f>S262+S264+S266+S268+S270+S272+S274</f>
        <v>0</v>
      </c>
      <c r="T261" s="12">
        <f t="shared" si="57"/>
        <v>11106.74</v>
      </c>
      <c r="U261" s="12"/>
      <c r="V261" s="12">
        <f t="shared" si="58"/>
        <v>11106.74</v>
      </c>
      <c r="W261" s="27">
        <f>W262+W264+W266+W268+W270+W272+W274</f>
        <v>11106.74</v>
      </c>
    </row>
    <row r="262" spans="1:23" ht="60.75" x14ac:dyDescent="0.3">
      <c r="A262" s="16"/>
      <c r="B262" s="17" t="s">
        <v>171</v>
      </c>
      <c r="C262" s="32" t="s">
        <v>177</v>
      </c>
      <c r="D262" s="32"/>
      <c r="E262" s="33"/>
      <c r="F262" s="27">
        <f>F263</f>
        <v>11106.74</v>
      </c>
      <c r="G262" s="10">
        <f>G263</f>
        <v>0</v>
      </c>
      <c r="H262" s="10">
        <f t="shared" ref="H262:H275" si="67">F262+G262</f>
        <v>11106.74</v>
      </c>
      <c r="I262" s="10">
        <f>I263</f>
        <v>0</v>
      </c>
      <c r="J262" s="10">
        <f t="shared" si="59"/>
        <v>11106.74</v>
      </c>
      <c r="K262" s="10">
        <f>K263</f>
        <v>0</v>
      </c>
      <c r="L262" s="12">
        <f t="shared" si="60"/>
        <v>11106.74</v>
      </c>
      <c r="M262" s="10">
        <f>M263</f>
        <v>0</v>
      </c>
      <c r="N262" s="12">
        <f t="shared" si="64"/>
        <v>11106.74</v>
      </c>
      <c r="O262" s="10">
        <f>O263</f>
        <v>0</v>
      </c>
      <c r="P262" s="12">
        <f t="shared" si="55"/>
        <v>11106.74</v>
      </c>
      <c r="Q262" s="10">
        <f>Q263</f>
        <v>0</v>
      </c>
      <c r="R262" s="12">
        <f t="shared" si="56"/>
        <v>11106.74</v>
      </c>
      <c r="S262" s="10">
        <f>S263</f>
        <v>0</v>
      </c>
      <c r="T262" s="12">
        <f t="shared" si="57"/>
        <v>11106.74</v>
      </c>
      <c r="U262" s="12"/>
      <c r="V262" s="12">
        <f t="shared" si="58"/>
        <v>11106.74</v>
      </c>
      <c r="W262" s="27">
        <f>W263</f>
        <v>11106.74</v>
      </c>
    </row>
    <row r="263" spans="1:23" ht="81" x14ac:dyDescent="0.3">
      <c r="A263" s="16"/>
      <c r="B263" s="17" t="s">
        <v>10</v>
      </c>
      <c r="C263" s="32" t="s">
        <v>177</v>
      </c>
      <c r="D263" s="32">
        <v>600</v>
      </c>
      <c r="E263" s="33">
        <v>1</v>
      </c>
      <c r="F263" s="27">
        <v>11106.74</v>
      </c>
      <c r="G263" s="10"/>
      <c r="H263" s="10">
        <f t="shared" si="67"/>
        <v>11106.74</v>
      </c>
      <c r="I263" s="10"/>
      <c r="J263" s="10">
        <f t="shared" si="59"/>
        <v>11106.74</v>
      </c>
      <c r="K263" s="10">
        <v>0</v>
      </c>
      <c r="L263" s="12">
        <f t="shared" si="60"/>
        <v>11106.74</v>
      </c>
      <c r="M263" s="10">
        <v>0</v>
      </c>
      <c r="N263" s="12">
        <f t="shared" si="64"/>
        <v>11106.74</v>
      </c>
      <c r="O263" s="10">
        <v>0</v>
      </c>
      <c r="P263" s="12">
        <f t="shared" si="55"/>
        <v>11106.74</v>
      </c>
      <c r="Q263" s="10">
        <v>0</v>
      </c>
      <c r="R263" s="12">
        <f t="shared" si="56"/>
        <v>11106.74</v>
      </c>
      <c r="S263" s="10">
        <v>0</v>
      </c>
      <c r="T263" s="12">
        <f t="shared" si="57"/>
        <v>11106.74</v>
      </c>
      <c r="U263" s="12"/>
      <c r="V263" s="12">
        <f t="shared" si="58"/>
        <v>11106.74</v>
      </c>
      <c r="W263" s="27">
        <v>11106.74</v>
      </c>
    </row>
    <row r="264" spans="1:23" ht="101.25" hidden="1" x14ac:dyDescent="0.3">
      <c r="A264" s="16"/>
      <c r="B264" s="17" t="s">
        <v>178</v>
      </c>
      <c r="C264" s="32" t="s">
        <v>179</v>
      </c>
      <c r="D264" s="32"/>
      <c r="E264" s="33"/>
      <c r="F264" s="33">
        <f>F265</f>
        <v>0</v>
      </c>
      <c r="G264" s="9">
        <f>G265</f>
        <v>0</v>
      </c>
      <c r="H264" s="9">
        <f t="shared" si="67"/>
        <v>0</v>
      </c>
      <c r="I264" s="10">
        <f>I265</f>
        <v>0</v>
      </c>
      <c r="J264" s="10">
        <f t="shared" si="59"/>
        <v>0</v>
      </c>
      <c r="K264" s="10">
        <f>K265</f>
        <v>0</v>
      </c>
      <c r="L264" s="11">
        <f t="shared" si="60"/>
        <v>0</v>
      </c>
      <c r="M264" s="10">
        <f>M265</f>
        <v>0</v>
      </c>
      <c r="N264" s="11">
        <f t="shared" si="64"/>
        <v>0</v>
      </c>
      <c r="O264" s="10">
        <f>O265</f>
        <v>0</v>
      </c>
      <c r="P264" s="11">
        <f t="shared" si="55"/>
        <v>0</v>
      </c>
      <c r="Q264" s="10">
        <f>Q265</f>
        <v>0</v>
      </c>
      <c r="R264" s="11">
        <f t="shared" si="56"/>
        <v>0</v>
      </c>
      <c r="S264" s="10">
        <f>S265</f>
        <v>0</v>
      </c>
      <c r="T264" s="11">
        <f t="shared" si="57"/>
        <v>0</v>
      </c>
      <c r="U264" s="11"/>
      <c r="V264" s="11">
        <f t="shared" si="58"/>
        <v>0</v>
      </c>
      <c r="W264" s="33">
        <f>W265</f>
        <v>0</v>
      </c>
    </row>
    <row r="265" spans="1:23" ht="81" hidden="1" x14ac:dyDescent="0.3">
      <c r="A265" s="16"/>
      <c r="B265" s="17" t="s">
        <v>25</v>
      </c>
      <c r="C265" s="32" t="s">
        <v>179</v>
      </c>
      <c r="D265" s="32">
        <v>600</v>
      </c>
      <c r="E265" s="33">
        <v>1</v>
      </c>
      <c r="F265" s="33"/>
      <c r="G265" s="9"/>
      <c r="H265" s="9">
        <f t="shared" si="67"/>
        <v>0</v>
      </c>
      <c r="I265" s="10"/>
      <c r="J265" s="10">
        <f t="shared" si="59"/>
        <v>0</v>
      </c>
      <c r="K265" s="10"/>
      <c r="L265" s="11">
        <f t="shared" si="60"/>
        <v>0</v>
      </c>
      <c r="M265" s="10"/>
      <c r="N265" s="11">
        <f t="shared" si="64"/>
        <v>0</v>
      </c>
      <c r="O265" s="10"/>
      <c r="P265" s="11">
        <f t="shared" si="55"/>
        <v>0</v>
      </c>
      <c r="Q265" s="10"/>
      <c r="R265" s="11">
        <f t="shared" si="56"/>
        <v>0</v>
      </c>
      <c r="S265" s="10"/>
      <c r="T265" s="11">
        <f t="shared" si="57"/>
        <v>0</v>
      </c>
      <c r="U265" s="11"/>
      <c r="V265" s="11">
        <f t="shared" si="58"/>
        <v>0</v>
      </c>
      <c r="W265" s="33"/>
    </row>
    <row r="266" spans="1:23" ht="81" hidden="1" x14ac:dyDescent="0.3">
      <c r="A266" s="16"/>
      <c r="B266" s="17" t="s">
        <v>180</v>
      </c>
      <c r="C266" s="32" t="s">
        <v>181</v>
      </c>
      <c r="D266" s="32"/>
      <c r="E266" s="33"/>
      <c r="F266" s="33">
        <f>F267</f>
        <v>0</v>
      </c>
      <c r="G266" s="9">
        <f>G267</f>
        <v>0</v>
      </c>
      <c r="H266" s="9">
        <f t="shared" si="67"/>
        <v>0</v>
      </c>
      <c r="I266" s="10">
        <f>I267</f>
        <v>0</v>
      </c>
      <c r="J266" s="10">
        <f t="shared" si="59"/>
        <v>0</v>
      </c>
      <c r="K266" s="10">
        <f>K267</f>
        <v>0</v>
      </c>
      <c r="L266" s="11">
        <f t="shared" si="60"/>
        <v>0</v>
      </c>
      <c r="M266" s="10">
        <f>M267</f>
        <v>0</v>
      </c>
      <c r="N266" s="11">
        <f t="shared" si="64"/>
        <v>0</v>
      </c>
      <c r="O266" s="10">
        <f>O267</f>
        <v>0</v>
      </c>
      <c r="P266" s="11">
        <f t="shared" si="55"/>
        <v>0</v>
      </c>
      <c r="Q266" s="10">
        <f>Q267</f>
        <v>0</v>
      </c>
      <c r="R266" s="11">
        <f t="shared" si="56"/>
        <v>0</v>
      </c>
      <c r="S266" s="10">
        <f>S267</f>
        <v>0</v>
      </c>
      <c r="T266" s="11">
        <f t="shared" si="57"/>
        <v>0</v>
      </c>
      <c r="U266" s="11"/>
      <c r="V266" s="11">
        <f t="shared" si="58"/>
        <v>0</v>
      </c>
      <c r="W266" s="33">
        <f>W267</f>
        <v>0</v>
      </c>
    </row>
    <row r="267" spans="1:23" ht="81" hidden="1" x14ac:dyDescent="0.3">
      <c r="A267" s="16"/>
      <c r="B267" s="17" t="s">
        <v>25</v>
      </c>
      <c r="C267" s="32" t="s">
        <v>181</v>
      </c>
      <c r="D267" s="32">
        <v>600</v>
      </c>
      <c r="E267" s="33">
        <v>1</v>
      </c>
      <c r="F267" s="33"/>
      <c r="G267" s="9"/>
      <c r="H267" s="9">
        <f t="shared" si="67"/>
        <v>0</v>
      </c>
      <c r="I267" s="10"/>
      <c r="J267" s="10">
        <f t="shared" si="59"/>
        <v>0</v>
      </c>
      <c r="K267" s="10"/>
      <c r="L267" s="11">
        <f t="shared" si="60"/>
        <v>0</v>
      </c>
      <c r="M267" s="10"/>
      <c r="N267" s="11">
        <f t="shared" si="64"/>
        <v>0</v>
      </c>
      <c r="O267" s="10"/>
      <c r="P267" s="11">
        <f t="shared" si="55"/>
        <v>0</v>
      </c>
      <c r="Q267" s="10"/>
      <c r="R267" s="11">
        <f t="shared" si="56"/>
        <v>0</v>
      </c>
      <c r="S267" s="10"/>
      <c r="T267" s="11">
        <f t="shared" si="57"/>
        <v>0</v>
      </c>
      <c r="U267" s="11"/>
      <c r="V267" s="11">
        <f t="shared" si="58"/>
        <v>0</v>
      </c>
      <c r="W267" s="33"/>
    </row>
    <row r="268" spans="1:23" ht="40.5" hidden="1" x14ac:dyDescent="0.3">
      <c r="A268" s="16"/>
      <c r="B268" s="17" t="s">
        <v>182</v>
      </c>
      <c r="C268" s="32" t="s">
        <v>183</v>
      </c>
      <c r="D268" s="32"/>
      <c r="E268" s="33"/>
      <c r="F268" s="33">
        <f>F269</f>
        <v>0</v>
      </c>
      <c r="G268" s="9">
        <f>G269</f>
        <v>0</v>
      </c>
      <c r="H268" s="9">
        <f t="shared" si="67"/>
        <v>0</v>
      </c>
      <c r="I268" s="10">
        <f>I269</f>
        <v>0</v>
      </c>
      <c r="J268" s="10">
        <f t="shared" si="59"/>
        <v>0</v>
      </c>
      <c r="K268" s="10">
        <f>K269</f>
        <v>0</v>
      </c>
      <c r="L268" s="11">
        <f t="shared" si="60"/>
        <v>0</v>
      </c>
      <c r="M268" s="10">
        <f>M269</f>
        <v>0</v>
      </c>
      <c r="N268" s="11">
        <f t="shared" si="64"/>
        <v>0</v>
      </c>
      <c r="O268" s="10">
        <f>O269</f>
        <v>0</v>
      </c>
      <c r="P268" s="11">
        <f t="shared" si="55"/>
        <v>0</v>
      </c>
      <c r="Q268" s="10">
        <f>Q269</f>
        <v>0</v>
      </c>
      <c r="R268" s="11">
        <f t="shared" si="56"/>
        <v>0</v>
      </c>
      <c r="S268" s="10">
        <f>S269</f>
        <v>0</v>
      </c>
      <c r="T268" s="11">
        <f t="shared" si="57"/>
        <v>0</v>
      </c>
      <c r="U268" s="11"/>
      <c r="V268" s="11">
        <f t="shared" si="58"/>
        <v>0</v>
      </c>
      <c r="W268" s="33">
        <f>W269</f>
        <v>0</v>
      </c>
    </row>
    <row r="269" spans="1:23" ht="81" hidden="1" x14ac:dyDescent="0.3">
      <c r="A269" s="16"/>
      <c r="B269" s="17" t="s">
        <v>25</v>
      </c>
      <c r="C269" s="32" t="s">
        <v>183</v>
      </c>
      <c r="D269" s="32">
        <v>600</v>
      </c>
      <c r="E269" s="33">
        <v>1</v>
      </c>
      <c r="F269" s="33"/>
      <c r="G269" s="9"/>
      <c r="H269" s="9">
        <f t="shared" si="67"/>
        <v>0</v>
      </c>
      <c r="I269" s="10"/>
      <c r="J269" s="10">
        <f t="shared" si="59"/>
        <v>0</v>
      </c>
      <c r="K269" s="10"/>
      <c r="L269" s="11">
        <f t="shared" si="60"/>
        <v>0</v>
      </c>
      <c r="M269" s="10"/>
      <c r="N269" s="11">
        <f t="shared" si="64"/>
        <v>0</v>
      </c>
      <c r="O269" s="10"/>
      <c r="P269" s="11">
        <f t="shared" si="55"/>
        <v>0</v>
      </c>
      <c r="Q269" s="10"/>
      <c r="R269" s="11">
        <f t="shared" si="56"/>
        <v>0</v>
      </c>
      <c r="S269" s="10"/>
      <c r="T269" s="11">
        <f t="shared" si="57"/>
        <v>0</v>
      </c>
      <c r="U269" s="11"/>
      <c r="V269" s="11">
        <f t="shared" si="58"/>
        <v>0</v>
      </c>
      <c r="W269" s="33"/>
    </row>
    <row r="270" spans="1:23" ht="121.5" hidden="1" x14ac:dyDescent="0.3">
      <c r="A270" s="16"/>
      <c r="B270" s="17" t="s">
        <v>418</v>
      </c>
      <c r="C270" s="32" t="s">
        <v>184</v>
      </c>
      <c r="D270" s="32"/>
      <c r="E270" s="33"/>
      <c r="F270" s="33">
        <f>F271</f>
        <v>0</v>
      </c>
      <c r="G270" s="9">
        <f>G271</f>
        <v>0</v>
      </c>
      <c r="H270" s="9">
        <f t="shared" si="67"/>
        <v>0</v>
      </c>
      <c r="I270" s="10">
        <f>I271</f>
        <v>0</v>
      </c>
      <c r="J270" s="10">
        <f t="shared" si="59"/>
        <v>0</v>
      </c>
      <c r="K270" s="10">
        <f>K271</f>
        <v>0</v>
      </c>
      <c r="L270" s="11">
        <f t="shared" si="60"/>
        <v>0</v>
      </c>
      <c r="M270" s="10">
        <f>M271</f>
        <v>0</v>
      </c>
      <c r="N270" s="11">
        <f t="shared" si="64"/>
        <v>0</v>
      </c>
      <c r="O270" s="10">
        <f>O271</f>
        <v>0</v>
      </c>
      <c r="P270" s="11">
        <f t="shared" si="55"/>
        <v>0</v>
      </c>
      <c r="Q270" s="10">
        <f>Q271</f>
        <v>0</v>
      </c>
      <c r="R270" s="11">
        <f t="shared" si="56"/>
        <v>0</v>
      </c>
      <c r="S270" s="10">
        <f>S271</f>
        <v>0</v>
      </c>
      <c r="T270" s="11">
        <f t="shared" si="57"/>
        <v>0</v>
      </c>
      <c r="U270" s="11"/>
      <c r="V270" s="11">
        <f t="shared" si="58"/>
        <v>0</v>
      </c>
      <c r="W270" s="33">
        <f>W271</f>
        <v>0</v>
      </c>
    </row>
    <row r="271" spans="1:23" ht="81" hidden="1" x14ac:dyDescent="0.3">
      <c r="A271" s="16"/>
      <c r="B271" s="17" t="s">
        <v>25</v>
      </c>
      <c r="C271" s="32" t="s">
        <v>184</v>
      </c>
      <c r="D271" s="32">
        <v>600</v>
      </c>
      <c r="E271" s="33">
        <v>1</v>
      </c>
      <c r="F271" s="33">
        <v>0</v>
      </c>
      <c r="G271" s="9">
        <v>0</v>
      </c>
      <c r="H271" s="9">
        <f t="shared" si="67"/>
        <v>0</v>
      </c>
      <c r="I271" s="10">
        <v>0</v>
      </c>
      <c r="J271" s="10">
        <f t="shared" si="59"/>
        <v>0</v>
      </c>
      <c r="K271" s="10">
        <v>0</v>
      </c>
      <c r="L271" s="11">
        <f t="shared" si="60"/>
        <v>0</v>
      </c>
      <c r="M271" s="10">
        <v>0</v>
      </c>
      <c r="N271" s="11">
        <f t="shared" si="64"/>
        <v>0</v>
      </c>
      <c r="O271" s="10">
        <v>0</v>
      </c>
      <c r="P271" s="11">
        <f t="shared" si="55"/>
        <v>0</v>
      </c>
      <c r="Q271" s="10">
        <v>0</v>
      </c>
      <c r="R271" s="11">
        <f t="shared" si="56"/>
        <v>0</v>
      </c>
      <c r="S271" s="10">
        <v>0</v>
      </c>
      <c r="T271" s="11">
        <f t="shared" si="57"/>
        <v>0</v>
      </c>
      <c r="U271" s="11"/>
      <c r="V271" s="11">
        <f t="shared" si="58"/>
        <v>0</v>
      </c>
      <c r="W271" s="33">
        <v>0</v>
      </c>
    </row>
    <row r="272" spans="1:23" ht="121.5" hidden="1" x14ac:dyDescent="0.3">
      <c r="A272" s="16"/>
      <c r="B272" s="17" t="s">
        <v>418</v>
      </c>
      <c r="C272" s="32" t="s">
        <v>179</v>
      </c>
      <c r="D272" s="32"/>
      <c r="E272" s="33"/>
      <c r="F272" s="33">
        <f>F273</f>
        <v>0</v>
      </c>
      <c r="G272" s="9">
        <f>G273</f>
        <v>0</v>
      </c>
      <c r="H272" s="9">
        <f t="shared" si="67"/>
        <v>0</v>
      </c>
      <c r="I272" s="10">
        <f>I273</f>
        <v>0</v>
      </c>
      <c r="J272" s="10">
        <f t="shared" si="59"/>
        <v>0</v>
      </c>
      <c r="K272" s="10">
        <f>K273</f>
        <v>0</v>
      </c>
      <c r="L272" s="11">
        <f t="shared" si="60"/>
        <v>0</v>
      </c>
      <c r="M272" s="10">
        <f>M273</f>
        <v>0</v>
      </c>
      <c r="N272" s="11">
        <f t="shared" si="64"/>
        <v>0</v>
      </c>
      <c r="O272" s="10">
        <f>O273</f>
        <v>0</v>
      </c>
      <c r="P272" s="11">
        <f t="shared" si="55"/>
        <v>0</v>
      </c>
      <c r="Q272" s="10">
        <f>Q273</f>
        <v>0</v>
      </c>
      <c r="R272" s="11">
        <f t="shared" si="56"/>
        <v>0</v>
      </c>
      <c r="S272" s="10">
        <f>S273</f>
        <v>0</v>
      </c>
      <c r="T272" s="11">
        <f t="shared" si="57"/>
        <v>0</v>
      </c>
      <c r="U272" s="11"/>
      <c r="V272" s="11">
        <f t="shared" si="58"/>
        <v>0</v>
      </c>
      <c r="W272" s="33">
        <f>W273</f>
        <v>0</v>
      </c>
    </row>
    <row r="273" spans="1:23" ht="81" hidden="1" x14ac:dyDescent="0.3">
      <c r="A273" s="16"/>
      <c r="B273" s="17" t="s">
        <v>25</v>
      </c>
      <c r="C273" s="32" t="s">
        <v>179</v>
      </c>
      <c r="D273" s="32">
        <v>600</v>
      </c>
      <c r="E273" s="33">
        <v>1</v>
      </c>
      <c r="F273" s="33"/>
      <c r="G273" s="9">
        <v>0</v>
      </c>
      <c r="H273" s="9">
        <f t="shared" si="67"/>
        <v>0</v>
      </c>
      <c r="I273" s="10">
        <v>0</v>
      </c>
      <c r="J273" s="10">
        <f t="shared" si="59"/>
        <v>0</v>
      </c>
      <c r="K273" s="10">
        <v>0</v>
      </c>
      <c r="L273" s="11">
        <f t="shared" ref="L273:L306" si="68">J273+K273</f>
        <v>0</v>
      </c>
      <c r="M273" s="10">
        <v>0</v>
      </c>
      <c r="N273" s="11">
        <f t="shared" si="64"/>
        <v>0</v>
      </c>
      <c r="O273" s="10">
        <v>0</v>
      </c>
      <c r="P273" s="11">
        <f t="shared" si="55"/>
        <v>0</v>
      </c>
      <c r="Q273" s="10">
        <v>0</v>
      </c>
      <c r="R273" s="11">
        <f t="shared" si="56"/>
        <v>0</v>
      </c>
      <c r="S273" s="10">
        <v>0</v>
      </c>
      <c r="T273" s="11">
        <f t="shared" si="57"/>
        <v>0</v>
      </c>
      <c r="U273" s="11"/>
      <c r="V273" s="11">
        <f t="shared" si="58"/>
        <v>0</v>
      </c>
      <c r="W273" s="33"/>
    </row>
    <row r="274" spans="1:23" ht="141.75" hidden="1" x14ac:dyDescent="0.3">
      <c r="A274" s="16"/>
      <c r="B274" s="17" t="s">
        <v>185</v>
      </c>
      <c r="C274" s="32" t="s">
        <v>186</v>
      </c>
      <c r="D274" s="32"/>
      <c r="E274" s="33"/>
      <c r="F274" s="33">
        <f>F275</f>
        <v>0</v>
      </c>
      <c r="G274" s="9">
        <f>G275</f>
        <v>0</v>
      </c>
      <c r="H274" s="9">
        <f t="shared" si="67"/>
        <v>0</v>
      </c>
      <c r="I274" s="10">
        <f>I275</f>
        <v>0</v>
      </c>
      <c r="J274" s="10">
        <f t="shared" si="59"/>
        <v>0</v>
      </c>
      <c r="K274" s="10">
        <f>K275</f>
        <v>0</v>
      </c>
      <c r="L274" s="11">
        <f t="shared" si="68"/>
        <v>0</v>
      </c>
      <c r="M274" s="10">
        <f>M275</f>
        <v>0</v>
      </c>
      <c r="N274" s="11">
        <f t="shared" si="64"/>
        <v>0</v>
      </c>
      <c r="O274" s="10">
        <f>O275</f>
        <v>0</v>
      </c>
      <c r="P274" s="11">
        <f t="shared" si="55"/>
        <v>0</v>
      </c>
      <c r="Q274" s="10">
        <f>Q275</f>
        <v>0</v>
      </c>
      <c r="R274" s="11">
        <f t="shared" si="56"/>
        <v>0</v>
      </c>
      <c r="S274" s="10">
        <f>S275</f>
        <v>0</v>
      </c>
      <c r="T274" s="11">
        <f t="shared" si="57"/>
        <v>0</v>
      </c>
      <c r="U274" s="11"/>
      <c r="V274" s="11">
        <f t="shared" si="58"/>
        <v>0</v>
      </c>
      <c r="W274" s="33">
        <f>W275</f>
        <v>0</v>
      </c>
    </row>
    <row r="275" spans="1:23" ht="81" hidden="1" x14ac:dyDescent="0.3">
      <c r="A275" s="16"/>
      <c r="B275" s="17" t="s">
        <v>25</v>
      </c>
      <c r="C275" s="32" t="s">
        <v>186</v>
      </c>
      <c r="D275" s="32">
        <v>600</v>
      </c>
      <c r="E275" s="33">
        <v>1</v>
      </c>
      <c r="F275" s="33">
        <v>0</v>
      </c>
      <c r="G275" s="9"/>
      <c r="H275" s="9">
        <f t="shared" si="67"/>
        <v>0</v>
      </c>
      <c r="I275" s="10">
        <v>0</v>
      </c>
      <c r="J275" s="10">
        <f t="shared" si="59"/>
        <v>0</v>
      </c>
      <c r="K275" s="10">
        <v>0</v>
      </c>
      <c r="L275" s="11">
        <f t="shared" si="68"/>
        <v>0</v>
      </c>
      <c r="M275" s="10"/>
      <c r="N275" s="11">
        <f t="shared" si="64"/>
        <v>0</v>
      </c>
      <c r="O275" s="10">
        <v>0</v>
      </c>
      <c r="P275" s="11">
        <f t="shared" si="55"/>
        <v>0</v>
      </c>
      <c r="Q275" s="10">
        <v>0</v>
      </c>
      <c r="R275" s="11">
        <f t="shared" si="56"/>
        <v>0</v>
      </c>
      <c r="S275" s="10">
        <v>0</v>
      </c>
      <c r="T275" s="11">
        <f t="shared" si="57"/>
        <v>0</v>
      </c>
      <c r="U275" s="11"/>
      <c r="V275" s="11">
        <f t="shared" si="58"/>
        <v>0</v>
      </c>
      <c r="W275" s="33">
        <v>0</v>
      </c>
    </row>
    <row r="276" spans="1:23" ht="141.75" hidden="1" x14ac:dyDescent="0.3">
      <c r="A276" s="16"/>
      <c r="B276" s="17" t="s">
        <v>185</v>
      </c>
      <c r="C276" s="32" t="s">
        <v>186</v>
      </c>
      <c r="D276" s="32"/>
      <c r="E276" s="33"/>
      <c r="F276" s="33"/>
      <c r="G276" s="9"/>
      <c r="H276" s="9"/>
      <c r="I276" s="10"/>
      <c r="J276" s="10"/>
      <c r="K276" s="10"/>
      <c r="L276" s="11"/>
      <c r="M276" s="10">
        <f>M277</f>
        <v>0</v>
      </c>
      <c r="N276" s="12">
        <f>N277</f>
        <v>0</v>
      </c>
      <c r="O276" s="10"/>
      <c r="P276" s="12">
        <f>P277</f>
        <v>0</v>
      </c>
      <c r="Q276" s="10"/>
      <c r="R276" s="12">
        <f>R277</f>
        <v>0</v>
      </c>
      <c r="S276" s="10">
        <f>S277</f>
        <v>0</v>
      </c>
      <c r="T276" s="12">
        <f>T277</f>
        <v>0</v>
      </c>
      <c r="U276" s="11">
        <f>U277</f>
        <v>0</v>
      </c>
      <c r="V276" s="12">
        <f>V277</f>
        <v>0</v>
      </c>
      <c r="W276" s="33"/>
    </row>
    <row r="277" spans="1:23" ht="81" hidden="1" x14ac:dyDescent="0.3">
      <c r="A277" s="16"/>
      <c r="B277" s="17" t="s">
        <v>25</v>
      </c>
      <c r="C277" s="32" t="s">
        <v>186</v>
      </c>
      <c r="D277" s="32">
        <v>600</v>
      </c>
      <c r="E277" s="33"/>
      <c r="F277" s="33"/>
      <c r="G277" s="9"/>
      <c r="H277" s="9"/>
      <c r="I277" s="10"/>
      <c r="J277" s="10"/>
      <c r="K277" s="10"/>
      <c r="L277" s="11"/>
      <c r="M277" s="10"/>
      <c r="N277" s="12">
        <f>M277+L277</f>
        <v>0</v>
      </c>
      <c r="O277" s="10"/>
      <c r="P277" s="12">
        <f>O277+N277</f>
        <v>0</v>
      </c>
      <c r="Q277" s="10"/>
      <c r="R277" s="12">
        <f>Q277+P277</f>
        <v>0</v>
      </c>
      <c r="S277" s="10"/>
      <c r="T277" s="12">
        <f>S277+R277</f>
        <v>0</v>
      </c>
      <c r="U277" s="11"/>
      <c r="V277" s="12">
        <f>U277+T277</f>
        <v>0</v>
      </c>
      <c r="W277" s="33"/>
    </row>
    <row r="278" spans="1:23" ht="40.5" x14ac:dyDescent="0.3">
      <c r="A278" s="16"/>
      <c r="B278" s="17" t="s">
        <v>417</v>
      </c>
      <c r="C278" s="32" t="s">
        <v>187</v>
      </c>
      <c r="D278" s="32"/>
      <c r="E278" s="33"/>
      <c r="F278" s="27">
        <f>F279+F281+F283+F285</f>
        <v>1829.6</v>
      </c>
      <c r="G278" s="10">
        <f>G279+G281+G283+G285+G287</f>
        <v>0</v>
      </c>
      <c r="H278" s="10">
        <f>F278+G278</f>
        <v>1829.6</v>
      </c>
      <c r="I278" s="10">
        <f>I279+I281+I283+I285+I287</f>
        <v>0</v>
      </c>
      <c r="J278" s="10">
        <f t="shared" si="59"/>
        <v>1829.6</v>
      </c>
      <c r="K278" s="10">
        <f>K279+K281+K283+K285+K287</f>
        <v>0</v>
      </c>
      <c r="L278" s="12">
        <f t="shared" si="68"/>
        <v>1829.6</v>
      </c>
      <c r="M278" s="10">
        <f>M279+M281+M283+M285+M287</f>
        <v>0</v>
      </c>
      <c r="N278" s="12">
        <f t="shared" si="64"/>
        <v>1829.6</v>
      </c>
      <c r="O278" s="10">
        <f>O279+O281+O283+O285+O287</f>
        <v>0</v>
      </c>
      <c r="P278" s="12">
        <f t="shared" si="55"/>
        <v>1829.6</v>
      </c>
      <c r="Q278" s="10">
        <f>Q279+Q281+Q283+Q285+Q287</f>
        <v>0</v>
      </c>
      <c r="R278" s="12">
        <f t="shared" si="56"/>
        <v>1829.6</v>
      </c>
      <c r="S278" s="10">
        <f>S279+S281+S285</f>
        <v>0</v>
      </c>
      <c r="T278" s="12">
        <f t="shared" si="57"/>
        <v>1829.6</v>
      </c>
      <c r="U278" s="12"/>
      <c r="V278" s="12">
        <f t="shared" si="58"/>
        <v>1829.6</v>
      </c>
      <c r="W278" s="27">
        <f>W279+W281+W283+W285</f>
        <v>1829.6</v>
      </c>
    </row>
    <row r="279" spans="1:23" ht="121.5" hidden="1" x14ac:dyDescent="0.3">
      <c r="A279" s="16"/>
      <c r="B279" s="17" t="s">
        <v>418</v>
      </c>
      <c r="C279" s="32" t="s">
        <v>188</v>
      </c>
      <c r="D279" s="32"/>
      <c r="E279" s="33"/>
      <c r="F279" s="27">
        <f>F280</f>
        <v>0</v>
      </c>
      <c r="G279" s="10">
        <f>G280</f>
        <v>0</v>
      </c>
      <c r="H279" s="10">
        <f t="shared" ref="H279:H286" si="69">F279+G279</f>
        <v>0</v>
      </c>
      <c r="I279" s="10">
        <f>I280</f>
        <v>0</v>
      </c>
      <c r="J279" s="10">
        <f t="shared" si="59"/>
        <v>0</v>
      </c>
      <c r="K279" s="10">
        <f>K280</f>
        <v>0</v>
      </c>
      <c r="L279" s="12">
        <f t="shared" si="68"/>
        <v>0</v>
      </c>
      <c r="M279" s="10">
        <f>M280</f>
        <v>0</v>
      </c>
      <c r="N279" s="12">
        <f t="shared" si="64"/>
        <v>0</v>
      </c>
      <c r="O279" s="10">
        <f>O280</f>
        <v>0</v>
      </c>
      <c r="P279" s="12">
        <f t="shared" si="55"/>
        <v>0</v>
      </c>
      <c r="Q279" s="10">
        <f>Q280</f>
        <v>0</v>
      </c>
      <c r="R279" s="12">
        <f t="shared" si="56"/>
        <v>0</v>
      </c>
      <c r="S279" s="10">
        <f>S280</f>
        <v>0</v>
      </c>
      <c r="T279" s="12">
        <f t="shared" si="57"/>
        <v>0</v>
      </c>
      <c r="U279" s="12"/>
      <c r="V279" s="12">
        <f t="shared" si="58"/>
        <v>0</v>
      </c>
      <c r="W279" s="27">
        <f>W280</f>
        <v>0</v>
      </c>
    </row>
    <row r="280" spans="1:23" ht="141.75" hidden="1" x14ac:dyDescent="0.3">
      <c r="A280" s="16"/>
      <c r="B280" s="17" t="s">
        <v>121</v>
      </c>
      <c r="C280" s="32" t="s">
        <v>188</v>
      </c>
      <c r="D280" s="32">
        <v>100</v>
      </c>
      <c r="E280" s="33">
        <v>4</v>
      </c>
      <c r="F280" s="27">
        <v>0</v>
      </c>
      <c r="G280" s="10">
        <v>0</v>
      </c>
      <c r="H280" s="10">
        <f t="shared" si="69"/>
        <v>0</v>
      </c>
      <c r="I280" s="10">
        <v>0</v>
      </c>
      <c r="J280" s="10">
        <f t="shared" si="59"/>
        <v>0</v>
      </c>
      <c r="K280" s="10">
        <v>0</v>
      </c>
      <c r="L280" s="12">
        <f t="shared" si="68"/>
        <v>0</v>
      </c>
      <c r="M280" s="10">
        <v>0</v>
      </c>
      <c r="N280" s="12">
        <f t="shared" si="64"/>
        <v>0</v>
      </c>
      <c r="O280" s="10">
        <v>0</v>
      </c>
      <c r="P280" s="12">
        <f t="shared" si="55"/>
        <v>0</v>
      </c>
      <c r="Q280" s="10">
        <v>0</v>
      </c>
      <c r="R280" s="12">
        <f t="shared" si="56"/>
        <v>0</v>
      </c>
      <c r="S280" s="10">
        <v>0</v>
      </c>
      <c r="T280" s="12">
        <f t="shared" si="57"/>
        <v>0</v>
      </c>
      <c r="U280" s="12"/>
      <c r="V280" s="12">
        <f t="shared" si="58"/>
        <v>0</v>
      </c>
      <c r="W280" s="27">
        <v>0</v>
      </c>
    </row>
    <row r="281" spans="1:23" ht="121.5" hidden="1" x14ac:dyDescent="0.3">
      <c r="A281" s="16"/>
      <c r="B281" s="17" t="s">
        <v>418</v>
      </c>
      <c r="C281" s="32" t="s">
        <v>189</v>
      </c>
      <c r="D281" s="32"/>
      <c r="E281" s="33"/>
      <c r="F281" s="27">
        <f>F282</f>
        <v>0</v>
      </c>
      <c r="G281" s="10">
        <f>G282</f>
        <v>0</v>
      </c>
      <c r="H281" s="10">
        <f t="shared" si="69"/>
        <v>0</v>
      </c>
      <c r="I281" s="10">
        <f>I282</f>
        <v>0</v>
      </c>
      <c r="J281" s="10">
        <f t="shared" si="59"/>
        <v>0</v>
      </c>
      <c r="K281" s="10">
        <f>K282</f>
        <v>0</v>
      </c>
      <c r="L281" s="12">
        <f t="shared" si="68"/>
        <v>0</v>
      </c>
      <c r="M281" s="10">
        <f>M282</f>
        <v>0</v>
      </c>
      <c r="N281" s="12">
        <f t="shared" si="64"/>
        <v>0</v>
      </c>
      <c r="O281" s="10">
        <f>O282</f>
        <v>0</v>
      </c>
      <c r="P281" s="12">
        <f t="shared" si="55"/>
        <v>0</v>
      </c>
      <c r="Q281" s="10">
        <f>Q282</f>
        <v>0</v>
      </c>
      <c r="R281" s="12">
        <f t="shared" si="56"/>
        <v>0</v>
      </c>
      <c r="S281" s="10">
        <f>S282</f>
        <v>0</v>
      </c>
      <c r="T281" s="12">
        <f t="shared" si="57"/>
        <v>0</v>
      </c>
      <c r="U281" s="12"/>
      <c r="V281" s="12">
        <f t="shared" si="58"/>
        <v>0</v>
      </c>
      <c r="W281" s="27">
        <f>W282</f>
        <v>0</v>
      </c>
    </row>
    <row r="282" spans="1:23" ht="141.75" hidden="1" x14ac:dyDescent="0.3">
      <c r="A282" s="16"/>
      <c r="B282" s="17" t="s">
        <v>121</v>
      </c>
      <c r="C282" s="32" t="s">
        <v>189</v>
      </c>
      <c r="D282" s="32">
        <v>100</v>
      </c>
      <c r="E282" s="33">
        <v>4</v>
      </c>
      <c r="F282" s="27"/>
      <c r="G282" s="10">
        <v>0</v>
      </c>
      <c r="H282" s="10">
        <f t="shared" si="69"/>
        <v>0</v>
      </c>
      <c r="I282" s="10">
        <v>0</v>
      </c>
      <c r="J282" s="10">
        <f t="shared" si="59"/>
        <v>0</v>
      </c>
      <c r="K282" s="10">
        <v>0</v>
      </c>
      <c r="L282" s="12">
        <f t="shared" si="68"/>
        <v>0</v>
      </c>
      <c r="M282" s="10">
        <v>0</v>
      </c>
      <c r="N282" s="12">
        <f t="shared" ref="N282:N313" si="70">L282+M282</f>
        <v>0</v>
      </c>
      <c r="O282" s="10">
        <v>0</v>
      </c>
      <c r="P282" s="12">
        <f t="shared" si="55"/>
        <v>0</v>
      </c>
      <c r="Q282" s="10">
        <v>0</v>
      </c>
      <c r="R282" s="12">
        <f t="shared" si="56"/>
        <v>0</v>
      </c>
      <c r="S282" s="10">
        <v>0</v>
      </c>
      <c r="T282" s="12">
        <f t="shared" si="57"/>
        <v>0</v>
      </c>
      <c r="U282" s="12"/>
      <c r="V282" s="12">
        <f t="shared" si="58"/>
        <v>0</v>
      </c>
      <c r="W282" s="27"/>
    </row>
    <row r="283" spans="1:23" ht="121.5" hidden="1" x14ac:dyDescent="0.3">
      <c r="A283" s="16"/>
      <c r="B283" s="17" t="s">
        <v>190</v>
      </c>
      <c r="C283" s="32" t="s">
        <v>189</v>
      </c>
      <c r="D283" s="32"/>
      <c r="E283" s="33"/>
      <c r="F283" s="27">
        <f>F284</f>
        <v>0</v>
      </c>
      <c r="G283" s="10">
        <f>G284</f>
        <v>0</v>
      </c>
      <c r="H283" s="10">
        <f t="shared" si="69"/>
        <v>0</v>
      </c>
      <c r="I283" s="10">
        <f>I284</f>
        <v>0</v>
      </c>
      <c r="J283" s="10">
        <f t="shared" si="59"/>
        <v>0</v>
      </c>
      <c r="K283" s="10">
        <f>K284</f>
        <v>0</v>
      </c>
      <c r="L283" s="12">
        <f t="shared" si="68"/>
        <v>0</v>
      </c>
      <c r="M283" s="10">
        <f>M284</f>
        <v>0</v>
      </c>
      <c r="N283" s="12">
        <f t="shared" si="70"/>
        <v>0</v>
      </c>
      <c r="O283" s="10">
        <f>O284</f>
        <v>0</v>
      </c>
      <c r="P283" s="12">
        <f t="shared" si="55"/>
        <v>0</v>
      </c>
      <c r="Q283" s="10">
        <f>Q284</f>
        <v>0</v>
      </c>
      <c r="R283" s="12">
        <f t="shared" si="56"/>
        <v>0</v>
      </c>
      <c r="S283" s="10">
        <f>S284</f>
        <v>0</v>
      </c>
      <c r="T283" s="12">
        <f t="shared" si="57"/>
        <v>0</v>
      </c>
      <c r="U283" s="12"/>
      <c r="V283" s="12">
        <f t="shared" si="58"/>
        <v>0</v>
      </c>
      <c r="W283" s="27">
        <f>W284</f>
        <v>0</v>
      </c>
    </row>
    <row r="284" spans="1:23" ht="141.75" hidden="1" x14ac:dyDescent="0.3">
      <c r="A284" s="16"/>
      <c r="B284" s="17" t="s">
        <v>121</v>
      </c>
      <c r="C284" s="32" t="s">
        <v>189</v>
      </c>
      <c r="D284" s="32">
        <v>100</v>
      </c>
      <c r="E284" s="33">
        <v>4</v>
      </c>
      <c r="F284" s="27"/>
      <c r="G284" s="10">
        <v>0</v>
      </c>
      <c r="H284" s="10">
        <f t="shared" si="69"/>
        <v>0</v>
      </c>
      <c r="I284" s="10">
        <v>0</v>
      </c>
      <c r="J284" s="10">
        <f t="shared" si="59"/>
        <v>0</v>
      </c>
      <c r="K284" s="10">
        <v>0</v>
      </c>
      <c r="L284" s="12">
        <f t="shared" si="68"/>
        <v>0</v>
      </c>
      <c r="M284" s="10">
        <v>0</v>
      </c>
      <c r="N284" s="12">
        <f t="shared" si="70"/>
        <v>0</v>
      </c>
      <c r="O284" s="10">
        <v>0</v>
      </c>
      <c r="P284" s="12">
        <f t="shared" si="55"/>
        <v>0</v>
      </c>
      <c r="Q284" s="10">
        <v>0</v>
      </c>
      <c r="R284" s="12">
        <f t="shared" si="56"/>
        <v>0</v>
      </c>
      <c r="S284" s="10">
        <v>0</v>
      </c>
      <c r="T284" s="12">
        <f t="shared" si="57"/>
        <v>0</v>
      </c>
      <c r="U284" s="12"/>
      <c r="V284" s="12">
        <f t="shared" si="58"/>
        <v>0</v>
      </c>
      <c r="W284" s="27"/>
    </row>
    <row r="285" spans="1:23" ht="60.75" x14ac:dyDescent="0.3">
      <c r="A285" s="16"/>
      <c r="B285" s="17" t="s">
        <v>127</v>
      </c>
      <c r="C285" s="32" t="s">
        <v>191</v>
      </c>
      <c r="D285" s="32"/>
      <c r="E285" s="33"/>
      <c r="F285" s="27">
        <f>F286+F287+F288</f>
        <v>1829.6</v>
      </c>
      <c r="G285" s="10">
        <f>G286+G287+G288</f>
        <v>0</v>
      </c>
      <c r="H285" s="10">
        <f t="shared" si="69"/>
        <v>1829.6</v>
      </c>
      <c r="I285" s="10">
        <f>I286+I287+I288</f>
        <v>0</v>
      </c>
      <c r="J285" s="10">
        <f t="shared" si="59"/>
        <v>1829.6</v>
      </c>
      <c r="K285" s="10">
        <f>K286+K287+K288</f>
        <v>0</v>
      </c>
      <c r="L285" s="12">
        <f t="shared" si="68"/>
        <v>1829.6</v>
      </c>
      <c r="M285" s="10">
        <f>M286+M287+M288</f>
        <v>0</v>
      </c>
      <c r="N285" s="12">
        <f t="shared" si="70"/>
        <v>1829.6</v>
      </c>
      <c r="O285" s="10">
        <f>O286+O287+O288</f>
        <v>0</v>
      </c>
      <c r="P285" s="12">
        <f t="shared" si="55"/>
        <v>1829.6</v>
      </c>
      <c r="Q285" s="10">
        <f>Q286+Q287+Q288</f>
        <v>0</v>
      </c>
      <c r="R285" s="12">
        <f t="shared" si="56"/>
        <v>1829.6</v>
      </c>
      <c r="S285" s="10">
        <f>S286+S287+S288</f>
        <v>0</v>
      </c>
      <c r="T285" s="12">
        <f t="shared" si="57"/>
        <v>1829.6</v>
      </c>
      <c r="U285" s="12"/>
      <c r="V285" s="12">
        <f t="shared" si="58"/>
        <v>1829.6</v>
      </c>
      <c r="W285" s="27">
        <f>W286+W287+W288</f>
        <v>1829.6</v>
      </c>
    </row>
    <row r="286" spans="1:23" ht="141.75" x14ac:dyDescent="0.3">
      <c r="A286" s="16"/>
      <c r="B286" s="17" t="s">
        <v>121</v>
      </c>
      <c r="C286" s="32" t="s">
        <v>191</v>
      </c>
      <c r="D286" s="32">
        <v>100</v>
      </c>
      <c r="E286" s="33">
        <v>4</v>
      </c>
      <c r="F286" s="27">
        <v>1775.1</v>
      </c>
      <c r="G286" s="10"/>
      <c r="H286" s="10">
        <f t="shared" si="69"/>
        <v>1775.1</v>
      </c>
      <c r="I286" s="10">
        <v>0</v>
      </c>
      <c r="J286" s="10">
        <f t="shared" si="59"/>
        <v>1775.1</v>
      </c>
      <c r="K286" s="10">
        <v>0</v>
      </c>
      <c r="L286" s="12">
        <f t="shared" si="68"/>
        <v>1775.1</v>
      </c>
      <c r="M286" s="10">
        <v>0</v>
      </c>
      <c r="N286" s="12">
        <f t="shared" si="70"/>
        <v>1775.1</v>
      </c>
      <c r="O286" s="10">
        <v>0</v>
      </c>
      <c r="P286" s="12">
        <f t="shared" si="55"/>
        <v>1775.1</v>
      </c>
      <c r="Q286" s="10">
        <v>0</v>
      </c>
      <c r="R286" s="12">
        <f t="shared" si="56"/>
        <v>1775.1</v>
      </c>
      <c r="S286" s="10">
        <v>0</v>
      </c>
      <c r="T286" s="12">
        <f t="shared" si="57"/>
        <v>1775.1</v>
      </c>
      <c r="U286" s="12"/>
      <c r="V286" s="12">
        <f t="shared" si="58"/>
        <v>1775.1</v>
      </c>
      <c r="W286" s="27">
        <v>1775.1</v>
      </c>
    </row>
    <row r="287" spans="1:23" ht="60.75" x14ac:dyDescent="0.3">
      <c r="A287" s="16"/>
      <c r="B287" s="17" t="s">
        <v>15</v>
      </c>
      <c r="C287" s="32" t="s">
        <v>191</v>
      </c>
      <c r="D287" s="32">
        <v>200</v>
      </c>
      <c r="E287" s="33"/>
      <c r="F287" s="27">
        <v>53.5</v>
      </c>
      <c r="G287" s="10"/>
      <c r="H287" s="10">
        <f t="shared" ref="H287:H288" si="71">F287+G287</f>
        <v>53.5</v>
      </c>
      <c r="I287" s="10">
        <v>0</v>
      </c>
      <c r="J287" s="10">
        <f t="shared" si="59"/>
        <v>53.5</v>
      </c>
      <c r="K287" s="10">
        <v>0</v>
      </c>
      <c r="L287" s="12">
        <f t="shared" si="68"/>
        <v>53.5</v>
      </c>
      <c r="M287" s="10">
        <v>0</v>
      </c>
      <c r="N287" s="12">
        <f t="shared" si="70"/>
        <v>53.5</v>
      </c>
      <c r="O287" s="10">
        <v>0</v>
      </c>
      <c r="P287" s="12">
        <f t="shared" si="55"/>
        <v>53.5</v>
      </c>
      <c r="Q287" s="10">
        <v>0</v>
      </c>
      <c r="R287" s="12">
        <f t="shared" si="56"/>
        <v>53.5</v>
      </c>
      <c r="S287" s="10"/>
      <c r="T287" s="12">
        <f t="shared" si="57"/>
        <v>53.5</v>
      </c>
      <c r="U287" s="12"/>
      <c r="V287" s="12">
        <f t="shared" si="58"/>
        <v>53.5</v>
      </c>
      <c r="W287" s="27">
        <v>53.5</v>
      </c>
    </row>
    <row r="288" spans="1:23" ht="40.5" x14ac:dyDescent="0.3">
      <c r="A288" s="16"/>
      <c r="B288" s="17" t="s">
        <v>22</v>
      </c>
      <c r="C288" s="32" t="s">
        <v>191</v>
      </c>
      <c r="D288" s="32">
        <v>800</v>
      </c>
      <c r="E288" s="33">
        <v>4</v>
      </c>
      <c r="F288" s="27">
        <v>1</v>
      </c>
      <c r="G288" s="10"/>
      <c r="H288" s="10">
        <f t="shared" si="71"/>
        <v>1</v>
      </c>
      <c r="I288" s="10">
        <v>0</v>
      </c>
      <c r="J288" s="10">
        <f t="shared" si="59"/>
        <v>1</v>
      </c>
      <c r="K288" s="10">
        <v>0</v>
      </c>
      <c r="L288" s="12">
        <f t="shared" si="68"/>
        <v>1</v>
      </c>
      <c r="M288" s="10">
        <v>0</v>
      </c>
      <c r="N288" s="12">
        <f t="shared" si="70"/>
        <v>1</v>
      </c>
      <c r="O288" s="10">
        <v>0</v>
      </c>
      <c r="P288" s="12">
        <f t="shared" si="55"/>
        <v>1</v>
      </c>
      <c r="Q288" s="10">
        <v>0</v>
      </c>
      <c r="R288" s="12">
        <f t="shared" si="56"/>
        <v>1</v>
      </c>
      <c r="S288" s="10"/>
      <c r="T288" s="12">
        <f t="shared" si="57"/>
        <v>1</v>
      </c>
      <c r="U288" s="12"/>
      <c r="V288" s="12">
        <f t="shared" si="58"/>
        <v>1</v>
      </c>
      <c r="W288" s="27">
        <v>1</v>
      </c>
    </row>
    <row r="289" spans="1:23" ht="40.5" x14ac:dyDescent="0.3">
      <c r="A289" s="16"/>
      <c r="B289" s="17" t="s">
        <v>447</v>
      </c>
      <c r="C289" s="32" t="s">
        <v>192</v>
      </c>
      <c r="D289" s="32"/>
      <c r="E289" s="33"/>
      <c r="F289" s="27">
        <f>F290+F292+F294+F296+F298</f>
        <v>19978.61</v>
      </c>
      <c r="G289" s="10">
        <f>G290+G292+G294+G296+G298</f>
        <v>0</v>
      </c>
      <c r="H289" s="10">
        <f>F289+G289</f>
        <v>19978.61</v>
      </c>
      <c r="I289" s="10">
        <f>I290+I292+I294+I296+I298</f>
        <v>0</v>
      </c>
      <c r="J289" s="10">
        <f t="shared" si="59"/>
        <v>19978.61</v>
      </c>
      <c r="K289" s="10">
        <f>K290+K292+K294+K296+K298</f>
        <v>0</v>
      </c>
      <c r="L289" s="12">
        <f t="shared" si="68"/>
        <v>19978.61</v>
      </c>
      <c r="M289" s="10">
        <f>M290+M292+M294+M296+M298</f>
        <v>0</v>
      </c>
      <c r="N289" s="12">
        <f t="shared" si="70"/>
        <v>19978.61</v>
      </c>
      <c r="O289" s="10">
        <f>O290+O292+O294+O296+O298</f>
        <v>0</v>
      </c>
      <c r="P289" s="12">
        <f t="shared" si="55"/>
        <v>19978.61</v>
      </c>
      <c r="Q289" s="10">
        <f>Q290+Q292+Q294+Q296+Q298</f>
        <v>0</v>
      </c>
      <c r="R289" s="12">
        <f t="shared" si="56"/>
        <v>19978.61</v>
      </c>
      <c r="S289" s="10">
        <f>S290+S292+S294+S296+S298</f>
        <v>0</v>
      </c>
      <c r="T289" s="12">
        <f t="shared" si="57"/>
        <v>19978.61</v>
      </c>
      <c r="U289" s="12"/>
      <c r="V289" s="12">
        <f t="shared" si="58"/>
        <v>19978.61</v>
      </c>
      <c r="W289" s="27">
        <f>W290+W292+W294+W296+W298</f>
        <v>19978.61</v>
      </c>
    </row>
    <row r="290" spans="1:23" ht="60.75" x14ac:dyDescent="0.3">
      <c r="A290" s="16"/>
      <c r="B290" s="17" t="s">
        <v>171</v>
      </c>
      <c r="C290" s="32" t="s">
        <v>193</v>
      </c>
      <c r="D290" s="32"/>
      <c r="E290" s="33"/>
      <c r="F290" s="27">
        <f>F291</f>
        <v>19978.61</v>
      </c>
      <c r="G290" s="10">
        <f>G291</f>
        <v>0</v>
      </c>
      <c r="H290" s="10">
        <f t="shared" ref="H290:H299" si="72">F290+G290</f>
        <v>19978.61</v>
      </c>
      <c r="I290" s="10">
        <f>I291</f>
        <v>0</v>
      </c>
      <c r="J290" s="10">
        <f t="shared" si="59"/>
        <v>19978.61</v>
      </c>
      <c r="K290" s="10">
        <f>K291</f>
        <v>0</v>
      </c>
      <c r="L290" s="12">
        <f t="shared" si="68"/>
        <v>19978.61</v>
      </c>
      <c r="M290" s="10">
        <f>M291</f>
        <v>0</v>
      </c>
      <c r="N290" s="12">
        <f t="shared" si="70"/>
        <v>19978.61</v>
      </c>
      <c r="O290" s="10">
        <f>O291</f>
        <v>0</v>
      </c>
      <c r="P290" s="12">
        <f t="shared" si="55"/>
        <v>19978.61</v>
      </c>
      <c r="Q290" s="10">
        <f>Q291</f>
        <v>0</v>
      </c>
      <c r="R290" s="12">
        <f t="shared" si="56"/>
        <v>19978.61</v>
      </c>
      <c r="S290" s="10">
        <f>S291</f>
        <v>0</v>
      </c>
      <c r="T290" s="12">
        <f t="shared" si="57"/>
        <v>19978.61</v>
      </c>
      <c r="U290" s="12"/>
      <c r="V290" s="12">
        <f t="shared" si="58"/>
        <v>19978.61</v>
      </c>
      <c r="W290" s="27">
        <f>W291</f>
        <v>19978.61</v>
      </c>
    </row>
    <row r="291" spans="1:23" ht="81" x14ac:dyDescent="0.3">
      <c r="A291" s="16"/>
      <c r="B291" s="17" t="s">
        <v>10</v>
      </c>
      <c r="C291" s="32" t="s">
        <v>193</v>
      </c>
      <c r="D291" s="32">
        <v>600</v>
      </c>
      <c r="E291" s="33">
        <v>1</v>
      </c>
      <c r="F291" s="27">
        <v>19978.61</v>
      </c>
      <c r="G291" s="10"/>
      <c r="H291" s="10">
        <f t="shared" si="72"/>
        <v>19978.61</v>
      </c>
      <c r="I291" s="10"/>
      <c r="J291" s="10">
        <f t="shared" si="59"/>
        <v>19978.61</v>
      </c>
      <c r="K291" s="10">
        <v>0</v>
      </c>
      <c r="L291" s="12">
        <f t="shared" si="68"/>
        <v>19978.61</v>
      </c>
      <c r="M291" s="10">
        <v>0</v>
      </c>
      <c r="N291" s="12">
        <f t="shared" si="70"/>
        <v>19978.61</v>
      </c>
      <c r="O291" s="10"/>
      <c r="P291" s="12">
        <f t="shared" si="55"/>
        <v>19978.61</v>
      </c>
      <c r="Q291" s="10">
        <v>0</v>
      </c>
      <c r="R291" s="12">
        <f t="shared" si="56"/>
        <v>19978.61</v>
      </c>
      <c r="S291" s="10"/>
      <c r="T291" s="12">
        <f t="shared" si="57"/>
        <v>19978.61</v>
      </c>
      <c r="U291" s="12"/>
      <c r="V291" s="12">
        <f t="shared" si="58"/>
        <v>19978.61</v>
      </c>
      <c r="W291" s="27">
        <v>19978.61</v>
      </c>
    </row>
    <row r="292" spans="1:23" ht="101.25" hidden="1" x14ac:dyDescent="0.3">
      <c r="A292" s="16"/>
      <c r="B292" s="17" t="s">
        <v>178</v>
      </c>
      <c r="C292" s="32" t="s">
        <v>194</v>
      </c>
      <c r="D292" s="32"/>
      <c r="E292" s="33"/>
      <c r="F292" s="33">
        <f>F293</f>
        <v>0</v>
      </c>
      <c r="G292" s="9">
        <f>G293</f>
        <v>0</v>
      </c>
      <c r="H292" s="9">
        <f t="shared" si="72"/>
        <v>0</v>
      </c>
      <c r="I292" s="10">
        <f>I293</f>
        <v>0</v>
      </c>
      <c r="J292" s="10">
        <f t="shared" si="59"/>
        <v>0</v>
      </c>
      <c r="K292" s="10">
        <f>K293</f>
        <v>0</v>
      </c>
      <c r="L292" s="11">
        <f t="shared" si="68"/>
        <v>0</v>
      </c>
      <c r="M292" s="10">
        <f>M293</f>
        <v>0</v>
      </c>
      <c r="N292" s="11">
        <f t="shared" si="70"/>
        <v>0</v>
      </c>
      <c r="O292" s="10">
        <f>O293</f>
        <v>0</v>
      </c>
      <c r="P292" s="11">
        <f t="shared" si="55"/>
        <v>0</v>
      </c>
      <c r="Q292" s="10">
        <f>Q293</f>
        <v>0</v>
      </c>
      <c r="R292" s="11">
        <f t="shared" si="56"/>
        <v>0</v>
      </c>
      <c r="S292" s="10">
        <f>S293</f>
        <v>0</v>
      </c>
      <c r="T292" s="11">
        <f t="shared" si="57"/>
        <v>0</v>
      </c>
      <c r="U292" s="11"/>
      <c r="V292" s="11">
        <f t="shared" si="58"/>
        <v>0</v>
      </c>
      <c r="W292" s="33">
        <f>W293</f>
        <v>0</v>
      </c>
    </row>
    <row r="293" spans="1:23" ht="81" hidden="1" x14ac:dyDescent="0.3">
      <c r="A293" s="16"/>
      <c r="B293" s="17" t="s">
        <v>25</v>
      </c>
      <c r="C293" s="32" t="s">
        <v>194</v>
      </c>
      <c r="D293" s="32">
        <v>600</v>
      </c>
      <c r="E293" s="33">
        <v>1</v>
      </c>
      <c r="F293" s="33"/>
      <c r="G293" s="9">
        <v>0</v>
      </c>
      <c r="H293" s="9">
        <f t="shared" si="72"/>
        <v>0</v>
      </c>
      <c r="I293" s="10">
        <v>0</v>
      </c>
      <c r="J293" s="10">
        <f t="shared" si="59"/>
        <v>0</v>
      </c>
      <c r="K293" s="10">
        <v>0</v>
      </c>
      <c r="L293" s="11">
        <f t="shared" si="68"/>
        <v>0</v>
      </c>
      <c r="M293" s="10">
        <v>0</v>
      </c>
      <c r="N293" s="11">
        <f t="shared" si="70"/>
        <v>0</v>
      </c>
      <c r="O293" s="10">
        <v>0</v>
      </c>
      <c r="P293" s="11">
        <f t="shared" si="55"/>
        <v>0</v>
      </c>
      <c r="Q293" s="10">
        <v>0</v>
      </c>
      <c r="R293" s="11">
        <f t="shared" si="56"/>
        <v>0</v>
      </c>
      <c r="S293" s="10">
        <v>0</v>
      </c>
      <c r="T293" s="11">
        <f t="shared" si="57"/>
        <v>0</v>
      </c>
      <c r="U293" s="11"/>
      <c r="V293" s="11">
        <f t="shared" si="58"/>
        <v>0</v>
      </c>
      <c r="W293" s="33"/>
    </row>
    <row r="294" spans="1:23" ht="121.5" hidden="1" x14ac:dyDescent="0.3">
      <c r="A294" s="16"/>
      <c r="B294" s="17" t="s">
        <v>418</v>
      </c>
      <c r="C294" s="32" t="s">
        <v>195</v>
      </c>
      <c r="D294" s="32"/>
      <c r="E294" s="33"/>
      <c r="F294" s="33">
        <f>F295</f>
        <v>0</v>
      </c>
      <c r="G294" s="9">
        <f>G295</f>
        <v>0</v>
      </c>
      <c r="H294" s="9">
        <f t="shared" si="72"/>
        <v>0</v>
      </c>
      <c r="I294" s="10">
        <f>I295</f>
        <v>0</v>
      </c>
      <c r="J294" s="10">
        <f t="shared" si="59"/>
        <v>0</v>
      </c>
      <c r="K294" s="10">
        <f>K295</f>
        <v>0</v>
      </c>
      <c r="L294" s="11">
        <f t="shared" si="68"/>
        <v>0</v>
      </c>
      <c r="M294" s="10">
        <f>M295</f>
        <v>0</v>
      </c>
      <c r="N294" s="11">
        <f t="shared" si="70"/>
        <v>0</v>
      </c>
      <c r="O294" s="10">
        <f>O295</f>
        <v>0</v>
      </c>
      <c r="P294" s="11">
        <f t="shared" si="55"/>
        <v>0</v>
      </c>
      <c r="Q294" s="10">
        <f>Q295</f>
        <v>0</v>
      </c>
      <c r="R294" s="11">
        <f t="shared" si="56"/>
        <v>0</v>
      </c>
      <c r="S294" s="10">
        <f>S295</f>
        <v>0</v>
      </c>
      <c r="T294" s="11">
        <f t="shared" si="57"/>
        <v>0</v>
      </c>
      <c r="U294" s="11"/>
      <c r="V294" s="11">
        <f t="shared" si="58"/>
        <v>0</v>
      </c>
      <c r="W294" s="33">
        <f>W295</f>
        <v>0</v>
      </c>
    </row>
    <row r="295" spans="1:23" ht="81" hidden="1" x14ac:dyDescent="0.3">
      <c r="A295" s="16"/>
      <c r="B295" s="17" t="s">
        <v>25</v>
      </c>
      <c r="C295" s="32" t="s">
        <v>195</v>
      </c>
      <c r="D295" s="32">
        <v>600</v>
      </c>
      <c r="E295" s="33">
        <v>1</v>
      </c>
      <c r="F295" s="33">
        <v>0</v>
      </c>
      <c r="G295" s="9">
        <v>0</v>
      </c>
      <c r="H295" s="9">
        <f t="shared" si="72"/>
        <v>0</v>
      </c>
      <c r="I295" s="10">
        <v>0</v>
      </c>
      <c r="J295" s="10">
        <f t="shared" si="59"/>
        <v>0</v>
      </c>
      <c r="K295" s="10">
        <v>0</v>
      </c>
      <c r="L295" s="11">
        <f t="shared" si="68"/>
        <v>0</v>
      </c>
      <c r="M295" s="10">
        <v>0</v>
      </c>
      <c r="N295" s="11">
        <f t="shared" si="70"/>
        <v>0</v>
      </c>
      <c r="O295" s="10">
        <v>0</v>
      </c>
      <c r="P295" s="11">
        <f t="shared" si="55"/>
        <v>0</v>
      </c>
      <c r="Q295" s="10">
        <v>0</v>
      </c>
      <c r="R295" s="11">
        <f t="shared" si="56"/>
        <v>0</v>
      </c>
      <c r="S295" s="10">
        <v>0</v>
      </c>
      <c r="T295" s="11">
        <f t="shared" si="57"/>
        <v>0</v>
      </c>
      <c r="U295" s="11"/>
      <c r="V295" s="11">
        <f t="shared" si="58"/>
        <v>0</v>
      </c>
      <c r="W295" s="33">
        <v>0</v>
      </c>
    </row>
    <row r="296" spans="1:23" ht="101.25" hidden="1" x14ac:dyDescent="0.3">
      <c r="A296" s="16"/>
      <c r="B296" s="17" t="s">
        <v>497</v>
      </c>
      <c r="C296" s="32" t="s">
        <v>194</v>
      </c>
      <c r="D296" s="32"/>
      <c r="E296" s="33"/>
      <c r="F296" s="33">
        <f>F297</f>
        <v>0</v>
      </c>
      <c r="G296" s="9">
        <f>G297</f>
        <v>0</v>
      </c>
      <c r="H296" s="9">
        <f t="shared" si="72"/>
        <v>0</v>
      </c>
      <c r="I296" s="10">
        <f>I297</f>
        <v>0</v>
      </c>
      <c r="J296" s="10">
        <f t="shared" si="59"/>
        <v>0</v>
      </c>
      <c r="K296" s="10">
        <f>K297</f>
        <v>0</v>
      </c>
      <c r="L296" s="11">
        <f t="shared" si="68"/>
        <v>0</v>
      </c>
      <c r="M296" s="10">
        <f>M297</f>
        <v>0</v>
      </c>
      <c r="N296" s="11">
        <f t="shared" si="70"/>
        <v>0</v>
      </c>
      <c r="O296" s="10">
        <f>O297</f>
        <v>0</v>
      </c>
      <c r="P296" s="11">
        <f t="shared" si="55"/>
        <v>0</v>
      </c>
      <c r="Q296" s="10">
        <f>Q297</f>
        <v>0</v>
      </c>
      <c r="R296" s="11">
        <f t="shared" si="56"/>
        <v>0</v>
      </c>
      <c r="S296" s="10">
        <f>S297</f>
        <v>0</v>
      </c>
      <c r="T296" s="11">
        <f t="shared" si="57"/>
        <v>0</v>
      </c>
      <c r="U296" s="11"/>
      <c r="V296" s="11">
        <f t="shared" si="58"/>
        <v>0</v>
      </c>
      <c r="W296" s="33">
        <f>W297</f>
        <v>0</v>
      </c>
    </row>
    <row r="297" spans="1:23" ht="81" hidden="1" x14ac:dyDescent="0.3">
      <c r="A297" s="16"/>
      <c r="B297" s="17" t="s">
        <v>25</v>
      </c>
      <c r="C297" s="32" t="s">
        <v>194</v>
      </c>
      <c r="D297" s="32">
        <v>600</v>
      </c>
      <c r="E297" s="33">
        <v>1</v>
      </c>
      <c r="F297" s="33"/>
      <c r="G297" s="9">
        <v>0</v>
      </c>
      <c r="H297" s="9">
        <f t="shared" si="72"/>
        <v>0</v>
      </c>
      <c r="I297" s="10">
        <v>0</v>
      </c>
      <c r="J297" s="10">
        <f t="shared" si="59"/>
        <v>0</v>
      </c>
      <c r="K297" s="10">
        <v>0</v>
      </c>
      <c r="L297" s="11">
        <f t="shared" si="68"/>
        <v>0</v>
      </c>
      <c r="M297" s="10">
        <v>0</v>
      </c>
      <c r="N297" s="11">
        <f t="shared" si="70"/>
        <v>0</v>
      </c>
      <c r="O297" s="10">
        <v>0</v>
      </c>
      <c r="P297" s="11">
        <f t="shared" si="55"/>
        <v>0</v>
      </c>
      <c r="Q297" s="10">
        <v>0</v>
      </c>
      <c r="R297" s="11">
        <f t="shared" si="56"/>
        <v>0</v>
      </c>
      <c r="S297" s="10"/>
      <c r="T297" s="11">
        <f t="shared" si="57"/>
        <v>0</v>
      </c>
      <c r="U297" s="11"/>
      <c r="V297" s="11">
        <f t="shared" si="58"/>
        <v>0</v>
      </c>
      <c r="W297" s="33"/>
    </row>
    <row r="298" spans="1:23" ht="60.75" hidden="1" x14ac:dyDescent="0.3">
      <c r="A298" s="16"/>
      <c r="B298" s="17" t="s">
        <v>196</v>
      </c>
      <c r="C298" s="32" t="s">
        <v>197</v>
      </c>
      <c r="D298" s="32"/>
      <c r="E298" s="33"/>
      <c r="F298" s="33">
        <f>F299</f>
        <v>0</v>
      </c>
      <c r="G298" s="9">
        <f>G299</f>
        <v>0</v>
      </c>
      <c r="H298" s="9">
        <f t="shared" si="72"/>
        <v>0</v>
      </c>
      <c r="I298" s="10">
        <f>I299</f>
        <v>0</v>
      </c>
      <c r="J298" s="10">
        <f t="shared" si="59"/>
        <v>0</v>
      </c>
      <c r="K298" s="10">
        <f>K299</f>
        <v>0</v>
      </c>
      <c r="L298" s="11">
        <f t="shared" si="68"/>
        <v>0</v>
      </c>
      <c r="M298" s="10">
        <f>M299</f>
        <v>0</v>
      </c>
      <c r="N298" s="11">
        <f t="shared" si="70"/>
        <v>0</v>
      </c>
      <c r="O298" s="10">
        <f>O299</f>
        <v>0</v>
      </c>
      <c r="P298" s="11">
        <f t="shared" si="55"/>
        <v>0</v>
      </c>
      <c r="Q298" s="10">
        <f>Q299</f>
        <v>0</v>
      </c>
      <c r="R298" s="11">
        <f t="shared" si="56"/>
        <v>0</v>
      </c>
      <c r="S298" s="10">
        <f>S299</f>
        <v>0</v>
      </c>
      <c r="T298" s="11">
        <f t="shared" si="57"/>
        <v>0</v>
      </c>
      <c r="U298" s="11"/>
      <c r="V298" s="11">
        <f t="shared" si="58"/>
        <v>0</v>
      </c>
      <c r="W298" s="33">
        <f>W299</f>
        <v>0</v>
      </c>
    </row>
    <row r="299" spans="1:23" ht="81" hidden="1" x14ac:dyDescent="0.3">
      <c r="A299" s="16"/>
      <c r="B299" s="17" t="s">
        <v>25</v>
      </c>
      <c r="C299" s="32" t="s">
        <v>197</v>
      </c>
      <c r="D299" s="32">
        <v>600</v>
      </c>
      <c r="E299" s="33"/>
      <c r="F299" s="33"/>
      <c r="G299" s="9">
        <v>0</v>
      </c>
      <c r="H299" s="9">
        <f t="shared" si="72"/>
        <v>0</v>
      </c>
      <c r="I299" s="10"/>
      <c r="J299" s="10">
        <f t="shared" si="59"/>
        <v>0</v>
      </c>
      <c r="K299" s="10">
        <v>0</v>
      </c>
      <c r="L299" s="11">
        <f t="shared" si="68"/>
        <v>0</v>
      </c>
      <c r="M299" s="10">
        <v>0</v>
      </c>
      <c r="N299" s="11">
        <f t="shared" si="70"/>
        <v>0</v>
      </c>
      <c r="O299" s="10">
        <v>0</v>
      </c>
      <c r="P299" s="11">
        <f t="shared" si="55"/>
        <v>0</v>
      </c>
      <c r="Q299" s="10">
        <v>0</v>
      </c>
      <c r="R299" s="11">
        <f t="shared" si="56"/>
        <v>0</v>
      </c>
      <c r="S299" s="10">
        <v>0</v>
      </c>
      <c r="T299" s="11">
        <f t="shared" si="57"/>
        <v>0</v>
      </c>
      <c r="U299" s="11"/>
      <c r="V299" s="11">
        <f t="shared" si="58"/>
        <v>0</v>
      </c>
      <c r="W299" s="33"/>
    </row>
    <row r="300" spans="1:23" ht="81" x14ac:dyDescent="0.25">
      <c r="A300" s="44">
        <v>11</v>
      </c>
      <c r="B300" s="35" t="s">
        <v>446</v>
      </c>
      <c r="C300" s="48" t="s">
        <v>198</v>
      </c>
      <c r="D300" s="48"/>
      <c r="E300" s="44"/>
      <c r="F300" s="44">
        <f>F310</f>
        <v>2537.15</v>
      </c>
      <c r="G300" s="49">
        <f>G301+G304+G307+G310+G317</f>
        <v>0</v>
      </c>
      <c r="H300" s="49">
        <f>F300+G300</f>
        <v>2537.15</v>
      </c>
      <c r="I300" s="46">
        <f>I301+I304+I307+I310+I317</f>
        <v>0</v>
      </c>
      <c r="J300" s="46">
        <f t="shared" si="59"/>
        <v>2537.15</v>
      </c>
      <c r="K300" s="46">
        <f>K301+K304+K307+K310+K317</f>
        <v>0</v>
      </c>
      <c r="L300" s="50">
        <f t="shared" si="68"/>
        <v>2537.15</v>
      </c>
      <c r="M300" s="46">
        <f>M301+M304+M307+M310+M317</f>
        <v>0</v>
      </c>
      <c r="N300" s="50">
        <f t="shared" si="70"/>
        <v>2537.15</v>
      </c>
      <c r="O300" s="46">
        <f>O301+O304+O307+O310+O317</f>
        <v>0</v>
      </c>
      <c r="P300" s="50">
        <f t="shared" si="55"/>
        <v>2537.15</v>
      </c>
      <c r="Q300" s="46">
        <f>Q301+Q304+Q307+Q310</f>
        <v>0</v>
      </c>
      <c r="R300" s="50">
        <f t="shared" si="56"/>
        <v>2537.15</v>
      </c>
      <c r="S300" s="46">
        <f>S301+S304+S307+S310+S317+S324</f>
        <v>0</v>
      </c>
      <c r="T300" s="50">
        <f t="shared" si="57"/>
        <v>2537.15</v>
      </c>
      <c r="U300" s="50"/>
      <c r="V300" s="50">
        <f t="shared" si="58"/>
        <v>2537.15</v>
      </c>
      <c r="W300" s="44">
        <f>W310</f>
        <v>2528.73</v>
      </c>
    </row>
    <row r="301" spans="1:23" ht="81" hidden="1" x14ac:dyDescent="0.3">
      <c r="A301" s="16"/>
      <c r="B301" s="17" t="s">
        <v>445</v>
      </c>
      <c r="C301" s="32" t="s">
        <v>199</v>
      </c>
      <c r="D301" s="32"/>
      <c r="E301" s="33"/>
      <c r="F301" s="33">
        <f>F302</f>
        <v>0</v>
      </c>
      <c r="G301" s="9">
        <f>G302</f>
        <v>0</v>
      </c>
      <c r="H301" s="9">
        <f>F301+G301</f>
        <v>0</v>
      </c>
      <c r="I301" s="10">
        <f>I302</f>
        <v>0</v>
      </c>
      <c r="J301" s="10">
        <f t="shared" si="59"/>
        <v>0</v>
      </c>
      <c r="K301" s="10">
        <f>K302</f>
        <v>0</v>
      </c>
      <c r="L301" s="11">
        <f t="shared" si="68"/>
        <v>0</v>
      </c>
      <c r="M301" s="10">
        <f>M302</f>
        <v>0</v>
      </c>
      <c r="N301" s="11">
        <f t="shared" si="70"/>
        <v>0</v>
      </c>
      <c r="O301" s="10">
        <f>O302</f>
        <v>0</v>
      </c>
      <c r="P301" s="11">
        <f t="shared" ref="P301:P380" si="73">N301+O301</f>
        <v>0</v>
      </c>
      <c r="Q301" s="10">
        <f>Q302</f>
        <v>0</v>
      </c>
      <c r="R301" s="11">
        <f t="shared" ref="R301:R380" si="74">P301+Q301</f>
        <v>0</v>
      </c>
      <c r="S301" s="10">
        <f>S302</f>
        <v>0</v>
      </c>
      <c r="T301" s="11">
        <f t="shared" ref="T301:T380" si="75">R301+S301</f>
        <v>0</v>
      </c>
      <c r="U301" s="11"/>
      <c r="V301" s="11">
        <f t="shared" ref="V301:V380" si="76">T301+U301</f>
        <v>0</v>
      </c>
      <c r="W301" s="33">
        <f>W302</f>
        <v>0</v>
      </c>
    </row>
    <row r="302" spans="1:23" ht="81" hidden="1" x14ac:dyDescent="0.3">
      <c r="A302" s="16"/>
      <c r="B302" s="17" t="s">
        <v>200</v>
      </c>
      <c r="C302" s="32" t="s">
        <v>201</v>
      </c>
      <c r="D302" s="32"/>
      <c r="E302" s="33"/>
      <c r="F302" s="33">
        <f>F303</f>
        <v>0</v>
      </c>
      <c r="G302" s="9">
        <f>G303</f>
        <v>0</v>
      </c>
      <c r="H302" s="9">
        <f>F302+G302</f>
        <v>0</v>
      </c>
      <c r="I302" s="10">
        <f>I303</f>
        <v>0</v>
      </c>
      <c r="J302" s="10">
        <f t="shared" si="59"/>
        <v>0</v>
      </c>
      <c r="K302" s="10">
        <f>K303</f>
        <v>0</v>
      </c>
      <c r="L302" s="11">
        <f t="shared" si="68"/>
        <v>0</v>
      </c>
      <c r="M302" s="10">
        <f>M303</f>
        <v>0</v>
      </c>
      <c r="N302" s="11">
        <f t="shared" si="70"/>
        <v>0</v>
      </c>
      <c r="O302" s="10">
        <f>O303</f>
        <v>0</v>
      </c>
      <c r="P302" s="11">
        <f t="shared" si="73"/>
        <v>0</v>
      </c>
      <c r="Q302" s="10">
        <f>Q303</f>
        <v>0</v>
      </c>
      <c r="R302" s="11">
        <f t="shared" si="74"/>
        <v>0</v>
      </c>
      <c r="S302" s="10">
        <f>S303</f>
        <v>0</v>
      </c>
      <c r="T302" s="11">
        <f t="shared" si="75"/>
        <v>0</v>
      </c>
      <c r="U302" s="11"/>
      <c r="V302" s="11">
        <f t="shared" si="76"/>
        <v>0</v>
      </c>
      <c r="W302" s="33">
        <f>W303</f>
        <v>0</v>
      </c>
    </row>
    <row r="303" spans="1:23" ht="81" hidden="1" x14ac:dyDescent="0.3">
      <c r="A303" s="16"/>
      <c r="B303" s="17" t="s">
        <v>10</v>
      </c>
      <c r="C303" s="32" t="s">
        <v>201</v>
      </c>
      <c r="D303" s="32">
        <v>600</v>
      </c>
      <c r="E303" s="33">
        <v>1</v>
      </c>
      <c r="F303" s="33"/>
      <c r="G303" s="9"/>
      <c r="H303" s="9">
        <f>F303+G303</f>
        <v>0</v>
      </c>
      <c r="I303" s="10"/>
      <c r="J303" s="10">
        <f t="shared" si="59"/>
        <v>0</v>
      </c>
      <c r="K303" s="10">
        <v>0</v>
      </c>
      <c r="L303" s="11">
        <f t="shared" si="68"/>
        <v>0</v>
      </c>
      <c r="M303" s="10">
        <v>0</v>
      </c>
      <c r="N303" s="11">
        <f t="shared" si="70"/>
        <v>0</v>
      </c>
      <c r="O303" s="10">
        <v>0</v>
      </c>
      <c r="P303" s="11">
        <f t="shared" si="73"/>
        <v>0</v>
      </c>
      <c r="Q303" s="10">
        <v>0</v>
      </c>
      <c r="R303" s="11">
        <f t="shared" si="74"/>
        <v>0</v>
      </c>
      <c r="S303" s="10"/>
      <c r="T303" s="11">
        <f t="shared" si="75"/>
        <v>0</v>
      </c>
      <c r="U303" s="11"/>
      <c r="V303" s="11">
        <f t="shared" si="76"/>
        <v>0</v>
      </c>
      <c r="W303" s="33"/>
    </row>
    <row r="304" spans="1:23" ht="60.75" hidden="1" x14ac:dyDescent="0.3">
      <c r="A304" s="16"/>
      <c r="B304" s="17" t="s">
        <v>419</v>
      </c>
      <c r="C304" s="32" t="s">
        <v>202</v>
      </c>
      <c r="D304" s="32"/>
      <c r="E304" s="33"/>
      <c r="F304" s="33">
        <f>F305</f>
        <v>0</v>
      </c>
      <c r="G304" s="9">
        <f>G305</f>
        <v>0</v>
      </c>
      <c r="H304" s="9">
        <f>H305</f>
        <v>0</v>
      </c>
      <c r="I304" s="10">
        <f>I305</f>
        <v>0</v>
      </c>
      <c r="J304" s="10">
        <f t="shared" si="59"/>
        <v>0</v>
      </c>
      <c r="K304" s="10">
        <f>K305</f>
        <v>0</v>
      </c>
      <c r="L304" s="11">
        <f t="shared" si="68"/>
        <v>0</v>
      </c>
      <c r="M304" s="10">
        <f>M305</f>
        <v>0</v>
      </c>
      <c r="N304" s="11">
        <f t="shared" si="70"/>
        <v>0</v>
      </c>
      <c r="O304" s="10">
        <f>O305</f>
        <v>0</v>
      </c>
      <c r="P304" s="11">
        <f t="shared" si="73"/>
        <v>0</v>
      </c>
      <c r="Q304" s="10">
        <f>Q305</f>
        <v>0</v>
      </c>
      <c r="R304" s="11">
        <f t="shared" si="74"/>
        <v>0</v>
      </c>
      <c r="S304" s="10">
        <f>S305</f>
        <v>0</v>
      </c>
      <c r="T304" s="11">
        <f t="shared" si="75"/>
        <v>0</v>
      </c>
      <c r="U304" s="11"/>
      <c r="V304" s="11">
        <f t="shared" si="76"/>
        <v>0</v>
      </c>
      <c r="W304" s="33">
        <f>W305</f>
        <v>0</v>
      </c>
    </row>
    <row r="305" spans="1:23" ht="303.75" hidden="1" x14ac:dyDescent="0.3">
      <c r="A305" s="16"/>
      <c r="B305" s="17" t="s">
        <v>203</v>
      </c>
      <c r="C305" s="32" t="s">
        <v>204</v>
      </c>
      <c r="D305" s="32"/>
      <c r="E305" s="33"/>
      <c r="F305" s="33">
        <f>F306</f>
        <v>0</v>
      </c>
      <c r="G305" s="9">
        <f>G306</f>
        <v>0</v>
      </c>
      <c r="H305" s="9">
        <f>F305+G305</f>
        <v>0</v>
      </c>
      <c r="I305" s="10">
        <f>I306</f>
        <v>0</v>
      </c>
      <c r="J305" s="10">
        <f t="shared" si="59"/>
        <v>0</v>
      </c>
      <c r="K305" s="10">
        <f>K306</f>
        <v>0</v>
      </c>
      <c r="L305" s="11">
        <f t="shared" si="68"/>
        <v>0</v>
      </c>
      <c r="M305" s="10">
        <f>M306</f>
        <v>0</v>
      </c>
      <c r="N305" s="11">
        <f t="shared" si="70"/>
        <v>0</v>
      </c>
      <c r="O305" s="10">
        <f>O306</f>
        <v>0</v>
      </c>
      <c r="P305" s="11">
        <f t="shared" si="73"/>
        <v>0</v>
      </c>
      <c r="Q305" s="10">
        <f>Q306</f>
        <v>0</v>
      </c>
      <c r="R305" s="11">
        <f t="shared" si="74"/>
        <v>0</v>
      </c>
      <c r="S305" s="10">
        <f>S306</f>
        <v>0</v>
      </c>
      <c r="T305" s="11">
        <f t="shared" si="75"/>
        <v>0</v>
      </c>
      <c r="U305" s="11"/>
      <c r="V305" s="11">
        <f t="shared" si="76"/>
        <v>0</v>
      </c>
      <c r="W305" s="33">
        <f>W306</f>
        <v>0</v>
      </c>
    </row>
    <row r="306" spans="1:23" ht="81" hidden="1" x14ac:dyDescent="0.3">
      <c r="A306" s="16"/>
      <c r="B306" s="17" t="s">
        <v>10</v>
      </c>
      <c r="C306" s="32" t="s">
        <v>204</v>
      </c>
      <c r="D306" s="32">
        <v>600</v>
      </c>
      <c r="E306" s="33">
        <v>2</v>
      </c>
      <c r="F306" s="33"/>
      <c r="G306" s="9"/>
      <c r="H306" s="9">
        <f>F306+G306</f>
        <v>0</v>
      </c>
      <c r="I306" s="10"/>
      <c r="J306" s="10">
        <f t="shared" ref="J306:J385" si="77">H306+I306</f>
        <v>0</v>
      </c>
      <c r="K306" s="10"/>
      <c r="L306" s="11">
        <f t="shared" si="68"/>
        <v>0</v>
      </c>
      <c r="M306" s="10"/>
      <c r="N306" s="11">
        <f t="shared" si="70"/>
        <v>0</v>
      </c>
      <c r="O306" s="10"/>
      <c r="P306" s="11">
        <f t="shared" si="73"/>
        <v>0</v>
      </c>
      <c r="Q306" s="10"/>
      <c r="R306" s="11">
        <f t="shared" si="74"/>
        <v>0</v>
      </c>
      <c r="S306" s="10"/>
      <c r="T306" s="11">
        <f t="shared" si="75"/>
        <v>0</v>
      </c>
      <c r="U306" s="11"/>
      <c r="V306" s="11">
        <f t="shared" si="76"/>
        <v>0</v>
      </c>
      <c r="W306" s="33"/>
    </row>
    <row r="307" spans="1:23" ht="81" hidden="1" x14ac:dyDescent="0.3">
      <c r="A307" s="16"/>
      <c r="B307" s="17" t="s">
        <v>420</v>
      </c>
      <c r="C307" s="32" t="s">
        <v>205</v>
      </c>
      <c r="D307" s="32"/>
      <c r="E307" s="33"/>
      <c r="F307" s="33">
        <f>F308</f>
        <v>0</v>
      </c>
      <c r="G307" s="9">
        <f>G308</f>
        <v>0</v>
      </c>
      <c r="H307" s="9">
        <f>F307+G307</f>
        <v>0</v>
      </c>
      <c r="I307" s="10">
        <f>I308</f>
        <v>0</v>
      </c>
      <c r="J307" s="10">
        <f t="shared" si="77"/>
        <v>0</v>
      </c>
      <c r="K307" s="10">
        <f>K308</f>
        <v>0</v>
      </c>
      <c r="L307" s="11">
        <f t="shared" ref="L307:L323" si="78">J307+K307</f>
        <v>0</v>
      </c>
      <c r="M307" s="10">
        <f>M308</f>
        <v>0</v>
      </c>
      <c r="N307" s="11">
        <f t="shared" si="70"/>
        <v>0</v>
      </c>
      <c r="O307" s="10">
        <f>O308</f>
        <v>0</v>
      </c>
      <c r="P307" s="11">
        <f t="shared" si="73"/>
        <v>0</v>
      </c>
      <c r="Q307" s="10">
        <f>Q308</f>
        <v>0</v>
      </c>
      <c r="R307" s="11">
        <f t="shared" si="74"/>
        <v>0</v>
      </c>
      <c r="S307" s="10">
        <f>S308</f>
        <v>0</v>
      </c>
      <c r="T307" s="11">
        <f t="shared" si="75"/>
        <v>0</v>
      </c>
      <c r="U307" s="11"/>
      <c r="V307" s="11">
        <f t="shared" si="76"/>
        <v>0</v>
      </c>
      <c r="W307" s="33">
        <f>W308</f>
        <v>0</v>
      </c>
    </row>
    <row r="308" spans="1:23" ht="303.75" hidden="1" x14ac:dyDescent="0.3">
      <c r="A308" s="16"/>
      <c r="B308" s="17" t="s">
        <v>206</v>
      </c>
      <c r="C308" s="32" t="s">
        <v>207</v>
      </c>
      <c r="D308" s="32"/>
      <c r="E308" s="33"/>
      <c r="F308" s="33">
        <f>F309</f>
        <v>0</v>
      </c>
      <c r="G308" s="9">
        <f>G309</f>
        <v>0</v>
      </c>
      <c r="H308" s="9">
        <f>H309</f>
        <v>0</v>
      </c>
      <c r="I308" s="10">
        <f>I309</f>
        <v>0</v>
      </c>
      <c r="J308" s="10">
        <f t="shared" si="77"/>
        <v>0</v>
      </c>
      <c r="K308" s="10">
        <f>K309</f>
        <v>0</v>
      </c>
      <c r="L308" s="11">
        <f t="shared" si="78"/>
        <v>0</v>
      </c>
      <c r="M308" s="10">
        <f>M309</f>
        <v>0</v>
      </c>
      <c r="N308" s="11">
        <f t="shared" si="70"/>
        <v>0</v>
      </c>
      <c r="O308" s="10">
        <f>O309</f>
        <v>0</v>
      </c>
      <c r="P308" s="11">
        <f t="shared" si="73"/>
        <v>0</v>
      </c>
      <c r="Q308" s="10">
        <f>Q309</f>
        <v>0</v>
      </c>
      <c r="R308" s="11">
        <f t="shared" si="74"/>
        <v>0</v>
      </c>
      <c r="S308" s="10">
        <f>S309</f>
        <v>0</v>
      </c>
      <c r="T308" s="11">
        <f t="shared" si="75"/>
        <v>0</v>
      </c>
      <c r="U308" s="11"/>
      <c r="V308" s="11">
        <f t="shared" si="76"/>
        <v>0</v>
      </c>
      <c r="W308" s="33">
        <f>W309</f>
        <v>0</v>
      </c>
    </row>
    <row r="309" spans="1:23" ht="81" hidden="1" x14ac:dyDescent="0.3">
      <c r="A309" s="16">
        <v>4</v>
      </c>
      <c r="B309" s="35" t="s">
        <v>10</v>
      </c>
      <c r="C309" s="32" t="s">
        <v>207</v>
      </c>
      <c r="D309" s="32">
        <v>600</v>
      </c>
      <c r="E309" s="33">
        <v>2</v>
      </c>
      <c r="F309" s="33"/>
      <c r="G309" s="9">
        <v>0</v>
      </c>
      <c r="H309" s="9">
        <f>F309+G309</f>
        <v>0</v>
      </c>
      <c r="I309" s="10">
        <v>0</v>
      </c>
      <c r="J309" s="10">
        <f t="shared" si="77"/>
        <v>0</v>
      </c>
      <c r="K309" s="10">
        <v>0</v>
      </c>
      <c r="L309" s="11">
        <f t="shared" si="78"/>
        <v>0</v>
      </c>
      <c r="M309" s="10">
        <v>0</v>
      </c>
      <c r="N309" s="11">
        <f t="shared" si="70"/>
        <v>0</v>
      </c>
      <c r="O309" s="10">
        <v>0</v>
      </c>
      <c r="P309" s="11">
        <f t="shared" si="73"/>
        <v>0</v>
      </c>
      <c r="Q309" s="10">
        <v>0</v>
      </c>
      <c r="R309" s="11">
        <f t="shared" si="74"/>
        <v>0</v>
      </c>
      <c r="S309" s="10">
        <v>0</v>
      </c>
      <c r="T309" s="11">
        <f t="shared" si="75"/>
        <v>0</v>
      </c>
      <c r="U309" s="11"/>
      <c r="V309" s="11">
        <f t="shared" si="76"/>
        <v>0</v>
      </c>
      <c r="W309" s="33"/>
    </row>
    <row r="310" spans="1:23" ht="40.5" x14ac:dyDescent="0.3">
      <c r="A310" s="16"/>
      <c r="B310" s="17" t="s">
        <v>444</v>
      </c>
      <c r="C310" s="32" t="s">
        <v>208</v>
      </c>
      <c r="D310" s="32"/>
      <c r="E310" s="33"/>
      <c r="F310" s="33">
        <f>F318+F315</f>
        <v>2537.15</v>
      </c>
      <c r="G310" s="9">
        <f>G311+G315</f>
        <v>0</v>
      </c>
      <c r="H310" s="9">
        <f>H311+H315+H317</f>
        <v>2537.15</v>
      </c>
      <c r="I310" s="10">
        <f>I311+I315</f>
        <v>0</v>
      </c>
      <c r="J310" s="10">
        <f t="shared" si="77"/>
        <v>2537.15</v>
      </c>
      <c r="K310" s="10">
        <f>K311+K315</f>
        <v>0</v>
      </c>
      <c r="L310" s="11">
        <f t="shared" si="78"/>
        <v>2537.15</v>
      </c>
      <c r="M310" s="10">
        <f>M311+M315</f>
        <v>0</v>
      </c>
      <c r="N310" s="11">
        <f t="shared" si="70"/>
        <v>2537.15</v>
      </c>
      <c r="O310" s="10">
        <f>O311+O315+O320</f>
        <v>0</v>
      </c>
      <c r="P310" s="11">
        <f t="shared" si="73"/>
        <v>2537.15</v>
      </c>
      <c r="Q310" s="10">
        <f>Q311+Q315</f>
        <v>0</v>
      </c>
      <c r="R310" s="12">
        <f>P310+Q310</f>
        <v>2537.15</v>
      </c>
      <c r="S310" s="10">
        <f>S311+S315</f>
        <v>0</v>
      </c>
      <c r="T310" s="11">
        <f t="shared" si="75"/>
        <v>2537.15</v>
      </c>
      <c r="U310" s="11"/>
      <c r="V310" s="12">
        <f>V311+V315+V318+V320+V322</f>
        <v>2537.15</v>
      </c>
      <c r="W310" s="33">
        <f>W318+W315</f>
        <v>2528.73</v>
      </c>
    </row>
    <row r="311" spans="1:23" ht="81" hidden="1" x14ac:dyDescent="0.3">
      <c r="A311" s="16"/>
      <c r="B311" s="17" t="s">
        <v>209</v>
      </c>
      <c r="C311" s="32" t="s">
        <v>210</v>
      </c>
      <c r="D311" s="32"/>
      <c r="E311" s="33"/>
      <c r="F311" s="33">
        <f>F312+F313+F314</f>
        <v>0</v>
      </c>
      <c r="G311" s="9">
        <f>G312+G313+G314</f>
        <v>0</v>
      </c>
      <c r="H311" s="9">
        <f>F311+G311</f>
        <v>0</v>
      </c>
      <c r="I311" s="10">
        <f>I312+I313+I314</f>
        <v>0</v>
      </c>
      <c r="J311" s="10">
        <f t="shared" si="77"/>
        <v>0</v>
      </c>
      <c r="K311" s="10">
        <f>K312+K313+K314</f>
        <v>0</v>
      </c>
      <c r="L311" s="11">
        <f t="shared" si="78"/>
        <v>0</v>
      </c>
      <c r="M311" s="10">
        <f>M312+M313+M314</f>
        <v>0</v>
      </c>
      <c r="N311" s="11">
        <f t="shared" si="70"/>
        <v>0</v>
      </c>
      <c r="O311" s="10">
        <f>O312+O313+O314</f>
        <v>0</v>
      </c>
      <c r="P311" s="11">
        <f t="shared" si="73"/>
        <v>0</v>
      </c>
      <c r="Q311" s="10">
        <f>Q312+Q313+Q314</f>
        <v>0</v>
      </c>
      <c r="R311" s="11">
        <f t="shared" si="74"/>
        <v>0</v>
      </c>
      <c r="S311" s="10">
        <f>S312+S313+S314</f>
        <v>0</v>
      </c>
      <c r="T311" s="11">
        <f t="shared" si="75"/>
        <v>0</v>
      </c>
      <c r="U311" s="11"/>
      <c r="V311" s="11">
        <f t="shared" si="76"/>
        <v>0</v>
      </c>
      <c r="W311" s="33">
        <f>W312+W313+W314</f>
        <v>0</v>
      </c>
    </row>
    <row r="312" spans="1:23" ht="141.75" hidden="1" x14ac:dyDescent="0.3">
      <c r="A312" s="16"/>
      <c r="B312" s="17" t="s">
        <v>121</v>
      </c>
      <c r="C312" s="32" t="s">
        <v>210</v>
      </c>
      <c r="D312" s="32">
        <v>100</v>
      </c>
      <c r="E312" s="33">
        <v>1</v>
      </c>
      <c r="F312" s="33"/>
      <c r="G312" s="9"/>
      <c r="H312" s="9">
        <f>F312+G312</f>
        <v>0</v>
      </c>
      <c r="I312" s="10"/>
      <c r="J312" s="10">
        <f t="shared" si="77"/>
        <v>0</v>
      </c>
      <c r="K312" s="10">
        <v>0</v>
      </c>
      <c r="L312" s="11">
        <f t="shared" si="78"/>
        <v>0</v>
      </c>
      <c r="M312" s="10">
        <v>0</v>
      </c>
      <c r="N312" s="11">
        <f t="shared" si="70"/>
        <v>0</v>
      </c>
      <c r="O312" s="10">
        <v>0</v>
      </c>
      <c r="P312" s="11">
        <f t="shared" si="73"/>
        <v>0</v>
      </c>
      <c r="Q312" s="10">
        <v>0</v>
      </c>
      <c r="R312" s="11">
        <f t="shared" si="74"/>
        <v>0</v>
      </c>
      <c r="S312" s="10">
        <v>0</v>
      </c>
      <c r="T312" s="11">
        <f t="shared" si="75"/>
        <v>0</v>
      </c>
      <c r="U312" s="11"/>
      <c r="V312" s="11">
        <f t="shared" si="76"/>
        <v>0</v>
      </c>
      <c r="W312" s="33"/>
    </row>
    <row r="313" spans="1:23" ht="60.75" hidden="1" x14ac:dyDescent="0.3">
      <c r="A313" s="16"/>
      <c r="B313" s="17" t="s">
        <v>15</v>
      </c>
      <c r="C313" s="32" t="s">
        <v>210</v>
      </c>
      <c r="D313" s="32">
        <v>200</v>
      </c>
      <c r="E313" s="33">
        <v>1</v>
      </c>
      <c r="F313" s="33"/>
      <c r="G313" s="9"/>
      <c r="H313" s="9">
        <f t="shared" ref="H313:H314" si="79">F313+G313</f>
        <v>0</v>
      </c>
      <c r="I313" s="10"/>
      <c r="J313" s="10">
        <f t="shared" si="77"/>
        <v>0</v>
      </c>
      <c r="K313" s="10">
        <v>0</v>
      </c>
      <c r="L313" s="11">
        <f t="shared" si="78"/>
        <v>0</v>
      </c>
      <c r="M313" s="10">
        <v>0</v>
      </c>
      <c r="N313" s="11">
        <f t="shared" si="70"/>
        <v>0</v>
      </c>
      <c r="O313" s="10">
        <v>0</v>
      </c>
      <c r="P313" s="11">
        <f t="shared" si="73"/>
        <v>0</v>
      </c>
      <c r="Q313" s="10">
        <v>0</v>
      </c>
      <c r="R313" s="11">
        <f t="shared" si="74"/>
        <v>0</v>
      </c>
      <c r="S313" s="10">
        <v>0</v>
      </c>
      <c r="T313" s="11">
        <f t="shared" si="75"/>
        <v>0</v>
      </c>
      <c r="U313" s="11"/>
      <c r="V313" s="11">
        <f t="shared" si="76"/>
        <v>0</v>
      </c>
      <c r="W313" s="33"/>
    </row>
    <row r="314" spans="1:23" ht="40.5" hidden="1" x14ac:dyDescent="0.3">
      <c r="A314" s="16"/>
      <c r="B314" s="17" t="s">
        <v>22</v>
      </c>
      <c r="C314" s="32" t="s">
        <v>210</v>
      </c>
      <c r="D314" s="32">
        <v>800</v>
      </c>
      <c r="E314" s="33">
        <v>1</v>
      </c>
      <c r="F314" s="33"/>
      <c r="G314" s="9"/>
      <c r="H314" s="9">
        <f t="shared" si="79"/>
        <v>0</v>
      </c>
      <c r="I314" s="10"/>
      <c r="J314" s="10">
        <f t="shared" si="77"/>
        <v>0</v>
      </c>
      <c r="K314" s="10">
        <v>0</v>
      </c>
      <c r="L314" s="11">
        <f t="shared" si="78"/>
        <v>0</v>
      </c>
      <c r="M314" s="10">
        <v>0</v>
      </c>
      <c r="N314" s="11">
        <f t="shared" ref="N314:N316" si="80">L314+M314</f>
        <v>0</v>
      </c>
      <c r="O314" s="10">
        <v>0</v>
      </c>
      <c r="P314" s="11">
        <f t="shared" si="73"/>
        <v>0</v>
      </c>
      <c r="Q314" s="10">
        <v>0</v>
      </c>
      <c r="R314" s="11">
        <f t="shared" si="74"/>
        <v>0</v>
      </c>
      <c r="S314" s="10">
        <v>0</v>
      </c>
      <c r="T314" s="11">
        <f t="shared" si="75"/>
        <v>0</v>
      </c>
      <c r="U314" s="11"/>
      <c r="V314" s="11">
        <f t="shared" si="76"/>
        <v>0</v>
      </c>
      <c r="W314" s="33"/>
    </row>
    <row r="315" spans="1:23" ht="121.5" x14ac:dyDescent="0.3">
      <c r="A315" s="16"/>
      <c r="B315" s="17" t="s">
        <v>211</v>
      </c>
      <c r="C315" s="32" t="s">
        <v>212</v>
      </c>
      <c r="D315" s="32"/>
      <c r="E315" s="33"/>
      <c r="F315" s="27">
        <f>F316</f>
        <v>2500</v>
      </c>
      <c r="G315" s="10">
        <f>G316</f>
        <v>0</v>
      </c>
      <c r="H315" s="10">
        <f t="shared" ref="H315:H327" si="81">F315+G315</f>
        <v>2500</v>
      </c>
      <c r="I315" s="10">
        <f>I316</f>
        <v>0</v>
      </c>
      <c r="J315" s="10">
        <f t="shared" si="77"/>
        <v>2500</v>
      </c>
      <c r="K315" s="10">
        <f>K316</f>
        <v>0</v>
      </c>
      <c r="L315" s="12">
        <f t="shared" si="78"/>
        <v>2500</v>
      </c>
      <c r="M315" s="10">
        <f>M316</f>
        <v>0</v>
      </c>
      <c r="N315" s="12">
        <f t="shared" si="80"/>
        <v>2500</v>
      </c>
      <c r="O315" s="10">
        <f>O316</f>
        <v>0</v>
      </c>
      <c r="P315" s="12">
        <f t="shared" si="73"/>
        <v>2500</v>
      </c>
      <c r="Q315" s="10">
        <f>Q316</f>
        <v>0</v>
      </c>
      <c r="R315" s="12">
        <f t="shared" si="74"/>
        <v>2500</v>
      </c>
      <c r="S315" s="10">
        <f>S316</f>
        <v>0</v>
      </c>
      <c r="T315" s="12">
        <f t="shared" si="75"/>
        <v>2500</v>
      </c>
      <c r="U315" s="12"/>
      <c r="V315" s="12">
        <f t="shared" si="76"/>
        <v>2500</v>
      </c>
      <c r="W315" s="27">
        <f>W316</f>
        <v>2500</v>
      </c>
    </row>
    <row r="316" spans="1:23" ht="81" x14ac:dyDescent="0.3">
      <c r="A316" s="16"/>
      <c r="B316" s="17" t="s">
        <v>25</v>
      </c>
      <c r="C316" s="32" t="s">
        <v>212</v>
      </c>
      <c r="D316" s="32">
        <v>600</v>
      </c>
      <c r="E316" s="33">
        <v>1</v>
      </c>
      <c r="F316" s="27">
        <v>2500</v>
      </c>
      <c r="G316" s="10"/>
      <c r="H316" s="10">
        <f t="shared" si="81"/>
        <v>2500</v>
      </c>
      <c r="I316" s="10"/>
      <c r="J316" s="10">
        <f t="shared" si="77"/>
        <v>2500</v>
      </c>
      <c r="K316" s="10"/>
      <c r="L316" s="12">
        <f t="shared" si="78"/>
        <v>2500</v>
      </c>
      <c r="M316" s="10"/>
      <c r="N316" s="12">
        <f t="shared" si="80"/>
        <v>2500</v>
      </c>
      <c r="O316" s="10"/>
      <c r="P316" s="12">
        <f t="shared" si="73"/>
        <v>2500</v>
      </c>
      <c r="Q316" s="10"/>
      <c r="R316" s="12">
        <f t="shared" si="74"/>
        <v>2500</v>
      </c>
      <c r="S316" s="10">
        <v>0</v>
      </c>
      <c r="T316" s="12">
        <f t="shared" si="75"/>
        <v>2500</v>
      </c>
      <c r="U316" s="12"/>
      <c r="V316" s="12">
        <f t="shared" si="76"/>
        <v>2500</v>
      </c>
      <c r="W316" s="27">
        <v>2500</v>
      </c>
    </row>
    <row r="317" spans="1:23" ht="101.25" x14ac:dyDescent="0.3">
      <c r="A317" s="16"/>
      <c r="B317" s="17" t="s">
        <v>406</v>
      </c>
      <c r="C317" s="32" t="s">
        <v>213</v>
      </c>
      <c r="D317" s="32"/>
      <c r="E317" s="33"/>
      <c r="F317" s="33">
        <f>F319</f>
        <v>37.15</v>
      </c>
      <c r="G317" s="9">
        <f>G319</f>
        <v>0</v>
      </c>
      <c r="H317" s="9">
        <f t="shared" si="81"/>
        <v>37.15</v>
      </c>
      <c r="I317" s="10">
        <f>I319</f>
        <v>0</v>
      </c>
      <c r="J317" s="10"/>
      <c r="K317" s="10"/>
      <c r="L317" s="11"/>
      <c r="M317" s="10"/>
      <c r="N317" s="12"/>
      <c r="O317" s="12"/>
      <c r="P317" s="12"/>
      <c r="Q317" s="10"/>
      <c r="R317" s="11"/>
      <c r="S317" s="10"/>
      <c r="T317" s="11"/>
      <c r="U317" s="11"/>
      <c r="V317" s="11"/>
      <c r="W317" s="33">
        <f>W319</f>
        <v>28.73</v>
      </c>
    </row>
    <row r="318" spans="1:23" ht="60.75" x14ac:dyDescent="0.3">
      <c r="A318" s="16"/>
      <c r="B318" s="17" t="s">
        <v>407</v>
      </c>
      <c r="C318" s="32" t="s">
        <v>213</v>
      </c>
      <c r="D318" s="32"/>
      <c r="E318" s="33"/>
      <c r="F318" s="27">
        <f>SUM(F319)</f>
        <v>37.15</v>
      </c>
      <c r="G318" s="10">
        <f>G320</f>
        <v>0</v>
      </c>
      <c r="H318" s="10">
        <f t="shared" si="81"/>
        <v>37.15</v>
      </c>
      <c r="I318" s="10">
        <f>I320</f>
        <v>0</v>
      </c>
      <c r="J318" s="10">
        <f t="shared" ref="J318" si="82">H318+I318</f>
        <v>37.15</v>
      </c>
      <c r="K318" s="10">
        <f>K320</f>
        <v>0</v>
      </c>
      <c r="L318" s="12">
        <f t="shared" si="78"/>
        <v>37.15</v>
      </c>
      <c r="M318" s="10">
        <f>M320</f>
        <v>0</v>
      </c>
      <c r="N318" s="12">
        <f>L318+M318</f>
        <v>37.15</v>
      </c>
      <c r="O318" s="10">
        <f>O319</f>
        <v>0</v>
      </c>
      <c r="P318" s="12">
        <f t="shared" ref="P318" si="83">N318+O318</f>
        <v>37.15</v>
      </c>
      <c r="Q318" s="10">
        <f>Q319</f>
        <v>0</v>
      </c>
      <c r="R318" s="12">
        <f t="shared" si="74"/>
        <v>37.15</v>
      </c>
      <c r="S318" s="10">
        <f>S319</f>
        <v>0</v>
      </c>
      <c r="T318" s="12">
        <f>T319</f>
        <v>37.15</v>
      </c>
      <c r="U318" s="12">
        <f>U319</f>
        <v>0</v>
      </c>
      <c r="V318" s="12">
        <f>V319</f>
        <v>37.15</v>
      </c>
      <c r="W318" s="27">
        <f>SUM(W319)</f>
        <v>28.73</v>
      </c>
    </row>
    <row r="319" spans="1:23" ht="81" x14ac:dyDescent="0.3">
      <c r="A319" s="16"/>
      <c r="B319" s="17" t="s">
        <v>25</v>
      </c>
      <c r="C319" s="32" t="s">
        <v>213</v>
      </c>
      <c r="D319" s="32">
        <v>600</v>
      </c>
      <c r="E319" s="33">
        <v>5</v>
      </c>
      <c r="F319" s="27">
        <v>37.15</v>
      </c>
      <c r="G319" s="10"/>
      <c r="H319" s="10">
        <f t="shared" si="81"/>
        <v>37.15</v>
      </c>
      <c r="I319" s="10"/>
      <c r="J319" s="10">
        <f t="shared" si="77"/>
        <v>37.15</v>
      </c>
      <c r="K319" s="10"/>
      <c r="L319" s="12">
        <f t="shared" si="78"/>
        <v>37.15</v>
      </c>
      <c r="M319" s="10"/>
      <c r="N319" s="12">
        <f>L319+M319</f>
        <v>37.15</v>
      </c>
      <c r="O319" s="10"/>
      <c r="P319" s="12">
        <f t="shared" si="73"/>
        <v>37.15</v>
      </c>
      <c r="Q319" s="10"/>
      <c r="R319" s="12">
        <f t="shared" si="74"/>
        <v>37.15</v>
      </c>
      <c r="S319" s="10">
        <v>0</v>
      </c>
      <c r="T319" s="12">
        <f t="shared" si="75"/>
        <v>37.15</v>
      </c>
      <c r="U319" s="12"/>
      <c r="V319" s="12">
        <f t="shared" si="76"/>
        <v>37.15</v>
      </c>
      <c r="W319" s="27">
        <v>28.73</v>
      </c>
    </row>
    <row r="320" spans="1:23" ht="101.25" hidden="1" x14ac:dyDescent="0.3">
      <c r="A320" s="16"/>
      <c r="B320" s="17" t="s">
        <v>406</v>
      </c>
      <c r="C320" s="32" t="s">
        <v>213</v>
      </c>
      <c r="D320" s="32"/>
      <c r="E320" s="33"/>
      <c r="F320" s="33">
        <f>F321</f>
        <v>0</v>
      </c>
      <c r="G320" s="9">
        <f>G321</f>
        <v>0</v>
      </c>
      <c r="H320" s="9">
        <f t="shared" si="81"/>
        <v>0</v>
      </c>
      <c r="I320" s="10">
        <f>I321</f>
        <v>0</v>
      </c>
      <c r="J320" s="10">
        <f t="shared" ref="J320:J321" si="84">H320+I320</f>
        <v>0</v>
      </c>
      <c r="K320" s="10">
        <f>K321</f>
        <v>0</v>
      </c>
      <c r="L320" s="11">
        <f t="shared" si="78"/>
        <v>0</v>
      </c>
      <c r="M320" s="10">
        <f>M321</f>
        <v>0</v>
      </c>
      <c r="N320" s="11">
        <f>N321</f>
        <v>0</v>
      </c>
      <c r="O320" s="10">
        <f>O321</f>
        <v>0</v>
      </c>
      <c r="P320" s="11">
        <f t="shared" ref="P320:P321" si="85">N320+O320</f>
        <v>0</v>
      </c>
      <c r="Q320" s="10"/>
      <c r="R320" s="11">
        <f t="shared" si="74"/>
        <v>0</v>
      </c>
      <c r="S320" s="10">
        <f>S321</f>
        <v>0</v>
      </c>
      <c r="T320" s="12">
        <f>T321</f>
        <v>0</v>
      </c>
      <c r="U320" s="11">
        <f>U321</f>
        <v>0</v>
      </c>
      <c r="V320" s="12">
        <f>V321</f>
        <v>0</v>
      </c>
      <c r="W320" s="33">
        <f>W321</f>
        <v>0</v>
      </c>
    </row>
    <row r="321" spans="1:23" ht="81" hidden="1" x14ac:dyDescent="0.3">
      <c r="A321" s="16"/>
      <c r="B321" s="17" t="s">
        <v>25</v>
      </c>
      <c r="C321" s="32" t="s">
        <v>213</v>
      </c>
      <c r="D321" s="32">
        <v>600</v>
      </c>
      <c r="E321" s="33">
        <v>5</v>
      </c>
      <c r="F321" s="33"/>
      <c r="G321" s="9"/>
      <c r="H321" s="9">
        <f t="shared" si="81"/>
        <v>0</v>
      </c>
      <c r="I321" s="10"/>
      <c r="J321" s="10">
        <f t="shared" si="84"/>
        <v>0</v>
      </c>
      <c r="K321" s="10"/>
      <c r="L321" s="11">
        <f t="shared" si="78"/>
        <v>0</v>
      </c>
      <c r="M321" s="10"/>
      <c r="N321" s="11">
        <v>0</v>
      </c>
      <c r="O321" s="10"/>
      <c r="P321" s="11">
        <f t="shared" si="85"/>
        <v>0</v>
      </c>
      <c r="Q321" s="10"/>
      <c r="R321" s="11">
        <f t="shared" si="74"/>
        <v>0</v>
      </c>
      <c r="S321" s="10"/>
      <c r="T321" s="12">
        <f>S321+R321</f>
        <v>0</v>
      </c>
      <c r="U321" s="11"/>
      <c r="V321" s="12">
        <f>U321+T321</f>
        <v>0</v>
      </c>
      <c r="W321" s="33"/>
    </row>
    <row r="322" spans="1:23" ht="40.5" hidden="1" x14ac:dyDescent="0.3">
      <c r="A322" s="16"/>
      <c r="B322" s="17" t="s">
        <v>408</v>
      </c>
      <c r="C322" s="32" t="s">
        <v>396</v>
      </c>
      <c r="D322" s="32"/>
      <c r="E322" s="33"/>
      <c r="F322" s="33">
        <f>F323</f>
        <v>0</v>
      </c>
      <c r="G322" s="9">
        <f>G323</f>
        <v>0</v>
      </c>
      <c r="H322" s="9">
        <f t="shared" ref="H322:H323" si="86">F322+G322</f>
        <v>0</v>
      </c>
      <c r="I322" s="10">
        <f>I323</f>
        <v>0</v>
      </c>
      <c r="J322" s="10">
        <f t="shared" ref="J322:J323" si="87">H322+I322</f>
        <v>0</v>
      </c>
      <c r="K322" s="10">
        <f>K323</f>
        <v>0</v>
      </c>
      <c r="L322" s="11">
        <f t="shared" si="78"/>
        <v>0</v>
      </c>
      <c r="M322" s="10">
        <f>M323</f>
        <v>0</v>
      </c>
      <c r="N322" s="11">
        <f>N323</f>
        <v>0</v>
      </c>
      <c r="O322" s="10">
        <f>O323</f>
        <v>0</v>
      </c>
      <c r="P322" s="11">
        <f t="shared" ref="P322:P323" si="88">N322+O322</f>
        <v>0</v>
      </c>
      <c r="Q322" s="10">
        <f>Q323</f>
        <v>0</v>
      </c>
      <c r="R322" s="11">
        <f t="shared" si="74"/>
        <v>0</v>
      </c>
      <c r="S322" s="10">
        <f>S323</f>
        <v>0</v>
      </c>
      <c r="T322" s="11">
        <f>T323</f>
        <v>0</v>
      </c>
      <c r="U322" s="11">
        <f>U323</f>
        <v>0</v>
      </c>
      <c r="V322" s="12">
        <f>V323</f>
        <v>0</v>
      </c>
      <c r="W322" s="33">
        <f>W323</f>
        <v>0</v>
      </c>
    </row>
    <row r="323" spans="1:23" ht="81" hidden="1" x14ac:dyDescent="0.3">
      <c r="A323" s="16"/>
      <c r="B323" s="17" t="s">
        <v>25</v>
      </c>
      <c r="C323" s="32" t="s">
        <v>396</v>
      </c>
      <c r="D323" s="32">
        <v>600</v>
      </c>
      <c r="E323" s="33">
        <v>5</v>
      </c>
      <c r="F323" s="33">
        <v>0</v>
      </c>
      <c r="G323" s="9"/>
      <c r="H323" s="9">
        <f t="shared" si="86"/>
        <v>0</v>
      </c>
      <c r="I323" s="10"/>
      <c r="J323" s="10">
        <f t="shared" si="87"/>
        <v>0</v>
      </c>
      <c r="K323" s="10"/>
      <c r="L323" s="11">
        <f t="shared" si="78"/>
        <v>0</v>
      </c>
      <c r="M323" s="10"/>
      <c r="N323" s="11">
        <v>0</v>
      </c>
      <c r="O323" s="10">
        <v>0</v>
      </c>
      <c r="P323" s="11">
        <f t="shared" si="88"/>
        <v>0</v>
      </c>
      <c r="Q323" s="10"/>
      <c r="R323" s="11">
        <f t="shared" si="74"/>
        <v>0</v>
      </c>
      <c r="S323" s="10">
        <v>0</v>
      </c>
      <c r="T323" s="12">
        <f>S323+R323</f>
        <v>0</v>
      </c>
      <c r="U323" s="11"/>
      <c r="V323" s="12">
        <f>U323+T323</f>
        <v>0</v>
      </c>
      <c r="W323" s="33">
        <v>0</v>
      </c>
    </row>
    <row r="324" spans="1:23" ht="40.5" hidden="1" x14ac:dyDescent="0.3">
      <c r="A324" s="16"/>
      <c r="B324" s="17" t="s">
        <v>409</v>
      </c>
      <c r="C324" s="32" t="s">
        <v>401</v>
      </c>
      <c r="D324" s="32"/>
      <c r="E324" s="33"/>
      <c r="F324" s="33"/>
      <c r="G324" s="9"/>
      <c r="H324" s="9"/>
      <c r="I324" s="10"/>
      <c r="J324" s="10"/>
      <c r="K324" s="10"/>
      <c r="L324" s="11"/>
      <c r="M324" s="10"/>
      <c r="N324" s="11"/>
      <c r="O324" s="10"/>
      <c r="P324" s="11"/>
      <c r="Q324" s="10"/>
      <c r="R324" s="11"/>
      <c r="S324" s="10">
        <f t="shared" ref="S324:V325" si="89">S325</f>
        <v>0</v>
      </c>
      <c r="T324" s="12">
        <f t="shared" si="89"/>
        <v>0</v>
      </c>
      <c r="U324" s="12">
        <f t="shared" si="89"/>
        <v>0</v>
      </c>
      <c r="V324" s="12">
        <f t="shared" si="89"/>
        <v>0</v>
      </c>
      <c r="W324" s="33"/>
    </row>
    <row r="325" spans="1:23" ht="40.5" hidden="1" x14ac:dyDescent="0.3">
      <c r="A325" s="16"/>
      <c r="B325" s="17" t="s">
        <v>71</v>
      </c>
      <c r="C325" s="32" t="s">
        <v>400</v>
      </c>
      <c r="D325" s="32"/>
      <c r="E325" s="33"/>
      <c r="F325" s="33"/>
      <c r="G325" s="9"/>
      <c r="H325" s="9"/>
      <c r="I325" s="10"/>
      <c r="J325" s="10"/>
      <c r="K325" s="10"/>
      <c r="L325" s="11"/>
      <c r="M325" s="10"/>
      <c r="N325" s="11"/>
      <c r="O325" s="10"/>
      <c r="P325" s="11"/>
      <c r="Q325" s="10"/>
      <c r="R325" s="11"/>
      <c r="S325" s="10">
        <f t="shared" si="89"/>
        <v>0</v>
      </c>
      <c r="T325" s="12">
        <f t="shared" si="89"/>
        <v>0</v>
      </c>
      <c r="U325" s="12">
        <f t="shared" si="89"/>
        <v>0</v>
      </c>
      <c r="V325" s="12">
        <f t="shared" si="89"/>
        <v>0</v>
      </c>
      <c r="W325" s="33"/>
    </row>
    <row r="326" spans="1:23" ht="81" hidden="1" x14ac:dyDescent="0.3">
      <c r="A326" s="16"/>
      <c r="B326" s="17" t="s">
        <v>25</v>
      </c>
      <c r="C326" s="32" t="s">
        <v>400</v>
      </c>
      <c r="D326" s="32">
        <v>600</v>
      </c>
      <c r="E326" s="33"/>
      <c r="F326" s="33"/>
      <c r="G326" s="9"/>
      <c r="H326" s="9"/>
      <c r="I326" s="10"/>
      <c r="J326" s="10"/>
      <c r="K326" s="10"/>
      <c r="L326" s="11"/>
      <c r="M326" s="10"/>
      <c r="N326" s="11"/>
      <c r="O326" s="10"/>
      <c r="P326" s="11"/>
      <c r="Q326" s="10"/>
      <c r="R326" s="11"/>
      <c r="S326" s="10"/>
      <c r="T326" s="12">
        <f>S326+R326</f>
        <v>0</v>
      </c>
      <c r="U326" s="12"/>
      <c r="V326" s="12">
        <f>U326+T326</f>
        <v>0</v>
      </c>
      <c r="W326" s="33"/>
    </row>
    <row r="327" spans="1:23" ht="101.25" x14ac:dyDescent="0.25">
      <c r="A327" s="44">
        <v>12</v>
      </c>
      <c r="B327" s="35" t="s">
        <v>421</v>
      </c>
      <c r="C327" s="48" t="s">
        <v>214</v>
      </c>
      <c r="D327" s="48"/>
      <c r="E327" s="48"/>
      <c r="F327" s="45">
        <f>F331+F328</f>
        <v>2600</v>
      </c>
      <c r="G327" s="49">
        <f>G331+G328</f>
        <v>0</v>
      </c>
      <c r="H327" s="49">
        <f t="shared" si="81"/>
        <v>2600</v>
      </c>
      <c r="I327" s="46">
        <f>I331+I328</f>
        <v>0</v>
      </c>
      <c r="J327" s="46">
        <f t="shared" si="77"/>
        <v>2600</v>
      </c>
      <c r="K327" s="46">
        <f>K331+K328</f>
        <v>0</v>
      </c>
      <c r="L327" s="50">
        <f>J327+K327</f>
        <v>2600</v>
      </c>
      <c r="M327" s="46">
        <f>M331+M328</f>
        <v>0</v>
      </c>
      <c r="N327" s="50">
        <f>L327+M327</f>
        <v>2600</v>
      </c>
      <c r="O327" s="46">
        <f>O331+O328</f>
        <v>0</v>
      </c>
      <c r="P327" s="50">
        <f t="shared" si="73"/>
        <v>2600</v>
      </c>
      <c r="Q327" s="46">
        <f>Q331+Q328</f>
        <v>0</v>
      </c>
      <c r="R327" s="50">
        <f t="shared" si="74"/>
        <v>2600</v>
      </c>
      <c r="S327" s="46">
        <f>S331+S328</f>
        <v>0</v>
      </c>
      <c r="T327" s="50">
        <f t="shared" si="75"/>
        <v>2600</v>
      </c>
      <c r="U327" s="50"/>
      <c r="V327" s="50">
        <f t="shared" si="76"/>
        <v>2600</v>
      </c>
      <c r="W327" s="45">
        <f>W331+W328</f>
        <v>2600</v>
      </c>
    </row>
    <row r="328" spans="1:23" ht="81" x14ac:dyDescent="0.3">
      <c r="A328" s="16"/>
      <c r="B328" s="17" t="s">
        <v>410</v>
      </c>
      <c r="C328" s="32" t="s">
        <v>386</v>
      </c>
      <c r="D328" s="32"/>
      <c r="E328" s="32"/>
      <c r="F328" s="27">
        <f>SUM(F329)</f>
        <v>2600</v>
      </c>
      <c r="G328" s="9"/>
      <c r="H328" s="9">
        <f>H329</f>
        <v>0</v>
      </c>
      <c r="I328" s="10">
        <f>I329</f>
        <v>0</v>
      </c>
      <c r="J328" s="10">
        <f>H328+I328</f>
        <v>0</v>
      </c>
      <c r="K328" s="10">
        <f>K329</f>
        <v>0</v>
      </c>
      <c r="L328" s="11">
        <f>J328+K328</f>
        <v>0</v>
      </c>
      <c r="M328" s="10">
        <f>M329</f>
        <v>0</v>
      </c>
      <c r="N328" s="11">
        <f>L328+M328</f>
        <v>0</v>
      </c>
      <c r="O328" s="10">
        <f>O329</f>
        <v>0</v>
      </c>
      <c r="P328" s="11">
        <f t="shared" si="73"/>
        <v>0</v>
      </c>
      <c r="Q328" s="10">
        <f>Q329</f>
        <v>0</v>
      </c>
      <c r="R328" s="11">
        <f t="shared" si="74"/>
        <v>0</v>
      </c>
      <c r="S328" s="10">
        <f>S329</f>
        <v>0</v>
      </c>
      <c r="T328" s="11">
        <f t="shared" si="75"/>
        <v>0</v>
      </c>
      <c r="U328" s="11">
        <f>U329</f>
        <v>0</v>
      </c>
      <c r="V328" s="12">
        <f>V329</f>
        <v>0</v>
      </c>
      <c r="W328" s="27">
        <f>SUM(W329)</f>
        <v>2600</v>
      </c>
    </row>
    <row r="329" spans="1:23" ht="40.5" x14ac:dyDescent="0.3">
      <c r="A329" s="16"/>
      <c r="B329" s="17" t="s">
        <v>387</v>
      </c>
      <c r="C329" s="32" t="s">
        <v>388</v>
      </c>
      <c r="D329" s="32"/>
      <c r="E329" s="32"/>
      <c r="F329" s="27">
        <f>SUM(F330)</f>
        <v>2600</v>
      </c>
      <c r="G329" s="10"/>
      <c r="H329" s="10">
        <f>H330</f>
        <v>0</v>
      </c>
      <c r="I329" s="10">
        <f>I330</f>
        <v>0</v>
      </c>
      <c r="J329" s="10">
        <f>H329+I329</f>
        <v>0</v>
      </c>
      <c r="K329" s="10">
        <f>K330</f>
        <v>0</v>
      </c>
      <c r="L329" s="12"/>
      <c r="M329" s="10">
        <f>M330</f>
        <v>0</v>
      </c>
      <c r="N329" s="12" t="b">
        <f>L329=L330</f>
        <v>1</v>
      </c>
      <c r="O329" s="10">
        <f>O330</f>
        <v>0</v>
      </c>
      <c r="P329" s="12">
        <f>P330</f>
        <v>0</v>
      </c>
      <c r="Q329" s="10">
        <f>Q330</f>
        <v>0</v>
      </c>
      <c r="R329" s="12">
        <f>R330</f>
        <v>0</v>
      </c>
      <c r="S329" s="10">
        <f>S330</f>
        <v>0</v>
      </c>
      <c r="T329" s="12">
        <f>T330</f>
        <v>0</v>
      </c>
      <c r="U329" s="12">
        <f>U330</f>
        <v>0</v>
      </c>
      <c r="V329" s="12">
        <f>V330</f>
        <v>0</v>
      </c>
      <c r="W329" s="27">
        <f>SUM(W330)</f>
        <v>2600</v>
      </c>
    </row>
    <row r="330" spans="1:23" ht="60.75" x14ac:dyDescent="0.3">
      <c r="A330" s="16"/>
      <c r="B330" s="17" t="s">
        <v>15</v>
      </c>
      <c r="C330" s="32" t="s">
        <v>388</v>
      </c>
      <c r="D330" s="32">
        <v>800</v>
      </c>
      <c r="E330" s="32"/>
      <c r="F330" s="27">
        <v>2600</v>
      </c>
      <c r="G330" s="10"/>
      <c r="H330" s="10"/>
      <c r="I330" s="10"/>
      <c r="J330" s="10">
        <f>H330+I330</f>
        <v>0</v>
      </c>
      <c r="K330" s="10">
        <v>0</v>
      </c>
      <c r="L330" s="12">
        <f>+J330</f>
        <v>0</v>
      </c>
      <c r="M330" s="10">
        <v>0</v>
      </c>
      <c r="N330" s="12">
        <f>M330+L330</f>
        <v>0</v>
      </c>
      <c r="O330" s="10">
        <v>0</v>
      </c>
      <c r="P330" s="12">
        <f>O330+N330</f>
        <v>0</v>
      </c>
      <c r="Q330" s="10">
        <v>0</v>
      </c>
      <c r="R330" s="12">
        <f>Q330+P330</f>
        <v>0</v>
      </c>
      <c r="S330" s="10">
        <v>0</v>
      </c>
      <c r="T330" s="12">
        <f>S330+R330</f>
        <v>0</v>
      </c>
      <c r="U330" s="12"/>
      <c r="V330" s="12">
        <f>U330+T330</f>
        <v>0</v>
      </c>
      <c r="W330" s="27">
        <v>2600</v>
      </c>
    </row>
    <row r="331" spans="1:23" ht="81" hidden="1" x14ac:dyDescent="0.3">
      <c r="A331" s="16"/>
      <c r="B331" s="17" t="s">
        <v>411</v>
      </c>
      <c r="C331" s="32" t="s">
        <v>215</v>
      </c>
      <c r="D331" s="32"/>
      <c r="E331" s="32"/>
      <c r="F331" s="33">
        <f>F332+F334</f>
        <v>0</v>
      </c>
      <c r="G331" s="9">
        <f>G332+G334</f>
        <v>0</v>
      </c>
      <c r="H331" s="9">
        <f>H332+H334</f>
        <v>0</v>
      </c>
      <c r="I331" s="10">
        <f>I336+I332+I334</f>
        <v>0</v>
      </c>
      <c r="J331" s="10">
        <f t="shared" si="77"/>
        <v>0</v>
      </c>
      <c r="K331" s="10">
        <f>K336+K332+K334</f>
        <v>0</v>
      </c>
      <c r="L331" s="11">
        <f t="shared" ref="L331:L336" si="90">J331+K331</f>
        <v>0</v>
      </c>
      <c r="M331" s="10">
        <f>M336+M332+M334</f>
        <v>0</v>
      </c>
      <c r="N331" s="11">
        <f t="shared" ref="N331:N336" si="91">L331+M331</f>
        <v>0</v>
      </c>
      <c r="O331" s="10">
        <f>O336+O332+O334</f>
        <v>0</v>
      </c>
      <c r="P331" s="11">
        <f t="shared" si="73"/>
        <v>0</v>
      </c>
      <c r="Q331" s="10">
        <f>Q336+Q332+Q334</f>
        <v>0</v>
      </c>
      <c r="R331" s="11">
        <f t="shared" si="74"/>
        <v>0</v>
      </c>
      <c r="S331" s="10">
        <f>S336+S332+S334</f>
        <v>0</v>
      </c>
      <c r="T331" s="11">
        <f t="shared" si="75"/>
        <v>0</v>
      </c>
      <c r="U331" s="11"/>
      <c r="V331" s="11">
        <f t="shared" si="76"/>
        <v>0</v>
      </c>
      <c r="W331" s="33">
        <f>W332+W334</f>
        <v>0</v>
      </c>
    </row>
    <row r="332" spans="1:23" ht="202.5" hidden="1" x14ac:dyDescent="0.3">
      <c r="A332" s="16"/>
      <c r="B332" s="17" t="s">
        <v>501</v>
      </c>
      <c r="C332" s="32" t="s">
        <v>216</v>
      </c>
      <c r="D332" s="32"/>
      <c r="E332" s="32"/>
      <c r="F332" s="33">
        <f>F333</f>
        <v>0</v>
      </c>
      <c r="G332" s="9">
        <f>G333</f>
        <v>0</v>
      </c>
      <c r="H332" s="9">
        <f>F332+G332</f>
        <v>0</v>
      </c>
      <c r="I332" s="10">
        <f>I333</f>
        <v>0</v>
      </c>
      <c r="J332" s="10">
        <f t="shared" si="77"/>
        <v>0</v>
      </c>
      <c r="K332" s="10">
        <f>K333</f>
        <v>0</v>
      </c>
      <c r="L332" s="11">
        <f t="shared" si="90"/>
        <v>0</v>
      </c>
      <c r="M332" s="10">
        <f>M333</f>
        <v>0</v>
      </c>
      <c r="N332" s="11">
        <f t="shared" si="91"/>
        <v>0</v>
      </c>
      <c r="O332" s="10">
        <f>O333</f>
        <v>0</v>
      </c>
      <c r="P332" s="11">
        <f t="shared" si="73"/>
        <v>0</v>
      </c>
      <c r="Q332" s="10">
        <f>Q333</f>
        <v>0</v>
      </c>
      <c r="R332" s="11">
        <f t="shared" si="74"/>
        <v>0</v>
      </c>
      <c r="S332" s="10">
        <f>S333</f>
        <v>0</v>
      </c>
      <c r="T332" s="11">
        <f t="shared" si="75"/>
        <v>0</v>
      </c>
      <c r="U332" s="11"/>
      <c r="V332" s="11">
        <f t="shared" si="76"/>
        <v>0</v>
      </c>
      <c r="W332" s="33">
        <f>W333</f>
        <v>0</v>
      </c>
    </row>
    <row r="333" spans="1:23" ht="60.75" hidden="1" x14ac:dyDescent="0.3">
      <c r="A333" s="16"/>
      <c r="B333" s="17" t="s">
        <v>75</v>
      </c>
      <c r="C333" s="32" t="s">
        <v>216</v>
      </c>
      <c r="D333" s="32">
        <v>400</v>
      </c>
      <c r="E333" s="32">
        <v>2</v>
      </c>
      <c r="F333" s="33"/>
      <c r="G333" s="9"/>
      <c r="H333" s="9">
        <f>F333+G333</f>
        <v>0</v>
      </c>
      <c r="I333" s="10">
        <v>0</v>
      </c>
      <c r="J333" s="10">
        <f t="shared" si="77"/>
        <v>0</v>
      </c>
      <c r="K333" s="10"/>
      <c r="L333" s="11">
        <f t="shared" si="90"/>
        <v>0</v>
      </c>
      <c r="M333" s="10">
        <v>0</v>
      </c>
      <c r="N333" s="11">
        <f t="shared" si="91"/>
        <v>0</v>
      </c>
      <c r="O333" s="10">
        <v>0</v>
      </c>
      <c r="P333" s="11">
        <f t="shared" si="73"/>
        <v>0</v>
      </c>
      <c r="Q333" s="10">
        <v>0</v>
      </c>
      <c r="R333" s="11">
        <f t="shared" si="74"/>
        <v>0</v>
      </c>
      <c r="S333" s="10">
        <v>0</v>
      </c>
      <c r="T333" s="11">
        <f t="shared" si="75"/>
        <v>0</v>
      </c>
      <c r="U333" s="11"/>
      <c r="V333" s="11">
        <f t="shared" si="76"/>
        <v>0</v>
      </c>
      <c r="W333" s="33"/>
    </row>
    <row r="334" spans="1:23" ht="141.75" hidden="1" x14ac:dyDescent="0.3">
      <c r="A334" s="16"/>
      <c r="B334" s="17" t="s">
        <v>217</v>
      </c>
      <c r="C334" s="32" t="s">
        <v>216</v>
      </c>
      <c r="D334" s="32"/>
      <c r="E334" s="32"/>
      <c r="F334" s="33">
        <f>F335</f>
        <v>0</v>
      </c>
      <c r="G334" s="9">
        <f>G335</f>
        <v>0</v>
      </c>
      <c r="H334" s="9">
        <f>F334+G334</f>
        <v>0</v>
      </c>
      <c r="I334" s="10">
        <f>I335</f>
        <v>0</v>
      </c>
      <c r="J334" s="10">
        <f t="shared" si="77"/>
        <v>0</v>
      </c>
      <c r="K334" s="10">
        <f>K335</f>
        <v>0</v>
      </c>
      <c r="L334" s="11">
        <f t="shared" si="90"/>
        <v>0</v>
      </c>
      <c r="M334" s="10">
        <f>M335</f>
        <v>0</v>
      </c>
      <c r="N334" s="11">
        <f t="shared" si="91"/>
        <v>0</v>
      </c>
      <c r="O334" s="10">
        <f>O335</f>
        <v>0</v>
      </c>
      <c r="P334" s="11">
        <f t="shared" si="73"/>
        <v>0</v>
      </c>
      <c r="Q334" s="10">
        <f>Q335</f>
        <v>0</v>
      </c>
      <c r="R334" s="11">
        <f t="shared" si="74"/>
        <v>0</v>
      </c>
      <c r="S334" s="10">
        <f>S335</f>
        <v>0</v>
      </c>
      <c r="T334" s="11">
        <f t="shared" si="75"/>
        <v>0</v>
      </c>
      <c r="U334" s="11"/>
      <c r="V334" s="11">
        <f t="shared" si="76"/>
        <v>0</v>
      </c>
      <c r="W334" s="33">
        <f>W335</f>
        <v>0</v>
      </c>
    </row>
    <row r="335" spans="1:23" ht="60.75" hidden="1" x14ac:dyDescent="0.3">
      <c r="A335" s="16"/>
      <c r="B335" s="17" t="s">
        <v>75</v>
      </c>
      <c r="C335" s="32" t="s">
        <v>216</v>
      </c>
      <c r="D335" s="32">
        <v>400</v>
      </c>
      <c r="E335" s="32"/>
      <c r="F335" s="33"/>
      <c r="G335" s="9"/>
      <c r="H335" s="9">
        <f>F335+G335</f>
        <v>0</v>
      </c>
      <c r="I335" s="10">
        <v>0</v>
      </c>
      <c r="J335" s="10">
        <f t="shared" si="77"/>
        <v>0</v>
      </c>
      <c r="K335" s="10">
        <v>0</v>
      </c>
      <c r="L335" s="11">
        <f t="shared" si="90"/>
        <v>0</v>
      </c>
      <c r="M335" s="10">
        <v>0</v>
      </c>
      <c r="N335" s="11">
        <f t="shared" si="91"/>
        <v>0</v>
      </c>
      <c r="O335" s="10">
        <v>0</v>
      </c>
      <c r="P335" s="11">
        <f t="shared" si="73"/>
        <v>0</v>
      </c>
      <c r="Q335" s="10">
        <v>0</v>
      </c>
      <c r="R335" s="11">
        <f t="shared" si="74"/>
        <v>0</v>
      </c>
      <c r="S335" s="10">
        <v>0</v>
      </c>
      <c r="T335" s="11">
        <f t="shared" si="75"/>
        <v>0</v>
      </c>
      <c r="U335" s="11"/>
      <c r="V335" s="11">
        <f t="shared" si="76"/>
        <v>0</v>
      </c>
      <c r="W335" s="33"/>
    </row>
    <row r="336" spans="1:23" ht="40.5" hidden="1" x14ac:dyDescent="0.3">
      <c r="A336" s="16"/>
      <c r="B336" s="17" t="s">
        <v>92</v>
      </c>
      <c r="C336" s="32" t="s">
        <v>389</v>
      </c>
      <c r="D336" s="32"/>
      <c r="E336" s="32"/>
      <c r="F336" s="33"/>
      <c r="G336" s="9"/>
      <c r="H336" s="9">
        <f>H337</f>
        <v>0</v>
      </c>
      <c r="I336" s="10">
        <f>I337</f>
        <v>0</v>
      </c>
      <c r="J336" s="10">
        <f t="shared" si="77"/>
        <v>0</v>
      </c>
      <c r="K336" s="10">
        <f>K337</f>
        <v>0</v>
      </c>
      <c r="L336" s="11">
        <f t="shared" si="90"/>
        <v>0</v>
      </c>
      <c r="M336" s="10">
        <f>M337</f>
        <v>0</v>
      </c>
      <c r="N336" s="11">
        <f t="shared" si="91"/>
        <v>0</v>
      </c>
      <c r="O336" s="10">
        <f>O337</f>
        <v>0</v>
      </c>
      <c r="P336" s="11">
        <f t="shared" si="73"/>
        <v>0</v>
      </c>
      <c r="Q336" s="10">
        <f>Q337</f>
        <v>0</v>
      </c>
      <c r="R336" s="11">
        <f t="shared" si="74"/>
        <v>0</v>
      </c>
      <c r="S336" s="10">
        <f>S337</f>
        <v>0</v>
      </c>
      <c r="T336" s="12">
        <f>T337</f>
        <v>0</v>
      </c>
      <c r="U336" s="11">
        <f>U337</f>
        <v>0</v>
      </c>
      <c r="V336" s="11">
        <f>V337</f>
        <v>0</v>
      </c>
      <c r="W336" s="33"/>
    </row>
    <row r="337" spans="1:23" ht="60.75" hidden="1" x14ac:dyDescent="0.3">
      <c r="A337" s="16"/>
      <c r="B337" s="17" t="s">
        <v>15</v>
      </c>
      <c r="C337" s="32" t="s">
        <v>389</v>
      </c>
      <c r="D337" s="32">
        <v>200</v>
      </c>
      <c r="E337" s="32"/>
      <c r="F337" s="33"/>
      <c r="G337" s="9"/>
      <c r="H337" s="9"/>
      <c r="I337" s="10"/>
      <c r="J337" s="10">
        <f>I337+H337</f>
        <v>0</v>
      </c>
      <c r="K337" s="10"/>
      <c r="L337" s="12">
        <f>K337+J337</f>
        <v>0</v>
      </c>
      <c r="M337" s="10">
        <v>0</v>
      </c>
      <c r="N337" s="12">
        <f>M337+L337</f>
        <v>0</v>
      </c>
      <c r="O337" s="10">
        <v>0</v>
      </c>
      <c r="P337" s="12">
        <f>O337+N337</f>
        <v>0</v>
      </c>
      <c r="Q337" s="10">
        <v>0</v>
      </c>
      <c r="R337" s="12">
        <f>Q337+P337</f>
        <v>0</v>
      </c>
      <c r="S337" s="10"/>
      <c r="T337" s="12">
        <f>S337+R337</f>
        <v>0</v>
      </c>
      <c r="U337" s="11"/>
      <c r="V337" s="11">
        <f t="shared" si="76"/>
        <v>0</v>
      </c>
      <c r="W337" s="33"/>
    </row>
    <row r="338" spans="1:23" ht="101.25" x14ac:dyDescent="0.25">
      <c r="A338" s="44">
        <v>13</v>
      </c>
      <c r="B338" s="35" t="s">
        <v>545</v>
      </c>
      <c r="C338" s="48" t="s">
        <v>218</v>
      </c>
      <c r="D338" s="48"/>
      <c r="E338" s="48"/>
      <c r="F338" s="45">
        <f>F339+F342</f>
        <v>8127.5</v>
      </c>
      <c r="G338" s="46">
        <f>G339+G342</f>
        <v>0</v>
      </c>
      <c r="H338" s="46">
        <f>H339+H342</f>
        <v>8127.5</v>
      </c>
      <c r="I338" s="46">
        <f>I339+I342</f>
        <v>0</v>
      </c>
      <c r="J338" s="46">
        <f t="shared" si="77"/>
        <v>8127.5</v>
      </c>
      <c r="K338" s="46">
        <f>K339+K342</f>
        <v>0</v>
      </c>
      <c r="L338" s="47">
        <f t="shared" ref="L338:L369" si="92">J338+K338</f>
        <v>8127.5</v>
      </c>
      <c r="M338" s="46">
        <f>M339+M342</f>
        <v>0</v>
      </c>
      <c r="N338" s="47">
        <f t="shared" ref="N338:N348" si="93">L338+M338</f>
        <v>8127.5</v>
      </c>
      <c r="O338" s="46">
        <f>O339+O342</f>
        <v>0</v>
      </c>
      <c r="P338" s="47">
        <f t="shared" si="73"/>
        <v>8127.5</v>
      </c>
      <c r="Q338" s="46">
        <f>Q339+Q342</f>
        <v>0</v>
      </c>
      <c r="R338" s="47">
        <f t="shared" si="74"/>
        <v>8127.5</v>
      </c>
      <c r="S338" s="46">
        <f>S339+S342</f>
        <v>0</v>
      </c>
      <c r="T338" s="47">
        <f t="shared" si="75"/>
        <v>8127.5</v>
      </c>
      <c r="U338" s="47"/>
      <c r="V338" s="47">
        <f t="shared" si="76"/>
        <v>8127.5</v>
      </c>
      <c r="W338" s="45">
        <f>W339+W342</f>
        <v>8127.5</v>
      </c>
    </row>
    <row r="339" spans="1:23" ht="101.25" x14ac:dyDescent="0.3">
      <c r="A339" s="16"/>
      <c r="B339" s="17" t="s">
        <v>443</v>
      </c>
      <c r="C339" s="32" t="s">
        <v>219</v>
      </c>
      <c r="D339" s="32"/>
      <c r="E339" s="32"/>
      <c r="F339" s="33" t="str">
        <f t="shared" ref="F339:S340" si="94">F340</f>
        <v>8127,500</v>
      </c>
      <c r="G339" s="9">
        <f t="shared" si="94"/>
        <v>0</v>
      </c>
      <c r="H339" s="9">
        <f t="shared" si="94"/>
        <v>8127.5</v>
      </c>
      <c r="I339" s="10">
        <f t="shared" si="94"/>
        <v>0</v>
      </c>
      <c r="J339" s="10">
        <f t="shared" si="77"/>
        <v>8127.5</v>
      </c>
      <c r="K339" s="10">
        <f t="shared" si="94"/>
        <v>0</v>
      </c>
      <c r="L339" s="11">
        <f t="shared" si="92"/>
        <v>8127.5</v>
      </c>
      <c r="M339" s="10">
        <f t="shared" si="94"/>
        <v>0</v>
      </c>
      <c r="N339" s="11">
        <f t="shared" si="93"/>
        <v>8127.5</v>
      </c>
      <c r="O339" s="10">
        <f t="shared" si="94"/>
        <v>0</v>
      </c>
      <c r="P339" s="11">
        <f t="shared" si="73"/>
        <v>8127.5</v>
      </c>
      <c r="Q339" s="10">
        <f t="shared" si="94"/>
        <v>0</v>
      </c>
      <c r="R339" s="11">
        <f t="shared" si="74"/>
        <v>8127.5</v>
      </c>
      <c r="S339" s="10">
        <f t="shared" si="94"/>
        <v>0</v>
      </c>
      <c r="T339" s="11">
        <f t="shared" si="75"/>
        <v>8127.5</v>
      </c>
      <c r="U339" s="11"/>
      <c r="V339" s="11">
        <f t="shared" si="76"/>
        <v>8127.5</v>
      </c>
      <c r="W339" s="33" t="str">
        <f t="shared" ref="W339:W340" si="95">W340</f>
        <v>8127,500</v>
      </c>
    </row>
    <row r="340" spans="1:23" ht="40.5" x14ac:dyDescent="0.3">
      <c r="A340" s="16"/>
      <c r="B340" s="17" t="s">
        <v>220</v>
      </c>
      <c r="C340" s="32" t="s">
        <v>221</v>
      </c>
      <c r="D340" s="32"/>
      <c r="E340" s="32"/>
      <c r="F340" s="33" t="str">
        <f t="shared" si="94"/>
        <v>8127,500</v>
      </c>
      <c r="G340" s="9">
        <f t="shared" si="94"/>
        <v>0</v>
      </c>
      <c r="H340" s="9">
        <f t="shared" si="94"/>
        <v>8127.5</v>
      </c>
      <c r="I340" s="10">
        <f t="shared" si="94"/>
        <v>0</v>
      </c>
      <c r="J340" s="10">
        <f t="shared" si="77"/>
        <v>8127.5</v>
      </c>
      <c r="K340" s="10">
        <f t="shared" si="94"/>
        <v>0</v>
      </c>
      <c r="L340" s="11">
        <f t="shared" si="92"/>
        <v>8127.5</v>
      </c>
      <c r="M340" s="10">
        <f t="shared" si="94"/>
        <v>0</v>
      </c>
      <c r="N340" s="11">
        <f t="shared" si="93"/>
        <v>8127.5</v>
      </c>
      <c r="O340" s="10">
        <f t="shared" si="94"/>
        <v>0</v>
      </c>
      <c r="P340" s="11">
        <f t="shared" si="73"/>
        <v>8127.5</v>
      </c>
      <c r="Q340" s="10">
        <f t="shared" si="94"/>
        <v>0</v>
      </c>
      <c r="R340" s="11">
        <f t="shared" si="74"/>
        <v>8127.5</v>
      </c>
      <c r="S340" s="10">
        <f t="shared" si="94"/>
        <v>0</v>
      </c>
      <c r="T340" s="11">
        <f t="shared" si="75"/>
        <v>8127.5</v>
      </c>
      <c r="U340" s="11"/>
      <c r="V340" s="11">
        <f t="shared" si="76"/>
        <v>8127.5</v>
      </c>
      <c r="W340" s="33" t="str">
        <f t="shared" si="95"/>
        <v>8127,500</v>
      </c>
    </row>
    <row r="341" spans="1:23" ht="40.5" x14ac:dyDescent="0.3">
      <c r="A341" s="16"/>
      <c r="B341" s="17" t="s">
        <v>22</v>
      </c>
      <c r="C341" s="32" t="s">
        <v>221</v>
      </c>
      <c r="D341" s="32">
        <v>800</v>
      </c>
      <c r="E341" s="32">
        <v>8</v>
      </c>
      <c r="F341" s="23" t="s">
        <v>564</v>
      </c>
      <c r="G341" s="24"/>
      <c r="H341" s="24">
        <f>F341+G341</f>
        <v>8127.5</v>
      </c>
      <c r="I341" s="24"/>
      <c r="J341" s="24">
        <f t="shared" si="77"/>
        <v>8127.5</v>
      </c>
      <c r="K341" s="24"/>
      <c r="L341" s="25">
        <f t="shared" si="92"/>
        <v>8127.5</v>
      </c>
      <c r="M341" s="24"/>
      <c r="N341" s="25">
        <f t="shared" si="93"/>
        <v>8127.5</v>
      </c>
      <c r="O341" s="24"/>
      <c r="P341" s="25">
        <f t="shared" si="73"/>
        <v>8127.5</v>
      </c>
      <c r="Q341" s="24"/>
      <c r="R341" s="25">
        <f t="shared" si="74"/>
        <v>8127.5</v>
      </c>
      <c r="S341" s="24"/>
      <c r="T341" s="25">
        <f t="shared" si="75"/>
        <v>8127.5</v>
      </c>
      <c r="U341" s="25"/>
      <c r="V341" s="25">
        <f t="shared" si="76"/>
        <v>8127.5</v>
      </c>
      <c r="W341" s="23" t="s">
        <v>564</v>
      </c>
    </row>
    <row r="342" spans="1:23" ht="40.5" hidden="1" x14ac:dyDescent="0.3">
      <c r="A342" s="16"/>
      <c r="B342" s="17" t="s">
        <v>222</v>
      </c>
      <c r="C342" s="32" t="s">
        <v>223</v>
      </c>
      <c r="D342" s="32"/>
      <c r="E342" s="32"/>
      <c r="F342" s="33">
        <f>F343</f>
        <v>0</v>
      </c>
      <c r="G342" s="9">
        <f>G343</f>
        <v>0</v>
      </c>
      <c r="H342" s="9">
        <f>F342+G342</f>
        <v>0</v>
      </c>
      <c r="I342" s="10">
        <f>I343</f>
        <v>0</v>
      </c>
      <c r="J342" s="10">
        <f t="shared" si="77"/>
        <v>0</v>
      </c>
      <c r="K342" s="10">
        <f>K343</f>
        <v>0</v>
      </c>
      <c r="L342" s="11">
        <f t="shared" si="92"/>
        <v>0</v>
      </c>
      <c r="M342" s="10">
        <f>M343</f>
        <v>0</v>
      </c>
      <c r="N342" s="11">
        <f t="shared" si="93"/>
        <v>0</v>
      </c>
      <c r="O342" s="10">
        <f>O343</f>
        <v>0</v>
      </c>
      <c r="P342" s="11">
        <f t="shared" si="73"/>
        <v>0</v>
      </c>
      <c r="Q342" s="10">
        <f>Q343</f>
        <v>0</v>
      </c>
      <c r="R342" s="11">
        <f t="shared" si="74"/>
        <v>0</v>
      </c>
      <c r="S342" s="10">
        <f>S343</f>
        <v>0</v>
      </c>
      <c r="T342" s="11">
        <f t="shared" si="75"/>
        <v>0</v>
      </c>
      <c r="U342" s="11"/>
      <c r="V342" s="11">
        <f t="shared" si="76"/>
        <v>0</v>
      </c>
      <c r="W342" s="33">
        <f>W343</f>
        <v>0</v>
      </c>
    </row>
    <row r="343" spans="1:23" ht="60.75" hidden="1" x14ac:dyDescent="0.3">
      <c r="A343" s="16"/>
      <c r="B343" s="17" t="s">
        <v>15</v>
      </c>
      <c r="C343" s="32" t="s">
        <v>224</v>
      </c>
      <c r="D343" s="32">
        <v>200</v>
      </c>
      <c r="E343" s="32"/>
      <c r="F343" s="33"/>
      <c r="G343" s="9"/>
      <c r="H343" s="9">
        <f>F343+G343</f>
        <v>0</v>
      </c>
      <c r="I343" s="10"/>
      <c r="J343" s="10">
        <f t="shared" si="77"/>
        <v>0</v>
      </c>
      <c r="K343" s="10">
        <v>0</v>
      </c>
      <c r="L343" s="11">
        <f t="shared" si="92"/>
        <v>0</v>
      </c>
      <c r="M343" s="10">
        <v>0</v>
      </c>
      <c r="N343" s="11">
        <f t="shared" si="93"/>
        <v>0</v>
      </c>
      <c r="O343" s="10">
        <v>0</v>
      </c>
      <c r="P343" s="11">
        <f t="shared" si="73"/>
        <v>0</v>
      </c>
      <c r="Q343" s="10">
        <v>0</v>
      </c>
      <c r="R343" s="11">
        <f t="shared" si="74"/>
        <v>0</v>
      </c>
      <c r="S343" s="10">
        <v>0</v>
      </c>
      <c r="T343" s="11">
        <f t="shared" si="75"/>
        <v>0</v>
      </c>
      <c r="U343" s="11"/>
      <c r="V343" s="11">
        <f t="shared" si="76"/>
        <v>0</v>
      </c>
      <c r="W343" s="33"/>
    </row>
    <row r="344" spans="1:23" ht="81" x14ac:dyDescent="0.25">
      <c r="A344" s="44">
        <v>14</v>
      </c>
      <c r="B344" s="35" t="s">
        <v>442</v>
      </c>
      <c r="C344" s="61" t="s">
        <v>225</v>
      </c>
      <c r="D344" s="48"/>
      <c r="E344" s="44"/>
      <c r="F344" s="45">
        <f>F345+F359</f>
        <v>69445.78</v>
      </c>
      <c r="G344" s="46">
        <f>G345+G359</f>
        <v>0</v>
      </c>
      <c r="H344" s="46">
        <f>F344+G344</f>
        <v>69445.78</v>
      </c>
      <c r="I344" s="46">
        <f>I345+I359</f>
        <v>0</v>
      </c>
      <c r="J344" s="46">
        <f t="shared" si="77"/>
        <v>69445.78</v>
      </c>
      <c r="K344" s="46">
        <f>K345+K359</f>
        <v>0</v>
      </c>
      <c r="L344" s="47">
        <f t="shared" si="92"/>
        <v>69445.78</v>
      </c>
      <c r="M344" s="46">
        <f>M345+M359</f>
        <v>0</v>
      </c>
      <c r="N344" s="47">
        <f t="shared" si="93"/>
        <v>69445.78</v>
      </c>
      <c r="O344" s="46">
        <f>O345+O359</f>
        <v>0</v>
      </c>
      <c r="P344" s="47">
        <f t="shared" si="73"/>
        <v>69445.78</v>
      </c>
      <c r="Q344" s="46">
        <f>Q345+Q359</f>
        <v>0</v>
      </c>
      <c r="R344" s="47">
        <f t="shared" si="74"/>
        <v>69445.78</v>
      </c>
      <c r="S344" s="46">
        <f>S345+S359</f>
        <v>0</v>
      </c>
      <c r="T344" s="47">
        <f t="shared" si="75"/>
        <v>69445.78</v>
      </c>
      <c r="U344" s="47"/>
      <c r="V344" s="47">
        <f t="shared" si="76"/>
        <v>69445.78</v>
      </c>
      <c r="W344" s="45">
        <f>W345+W359</f>
        <v>71431.48</v>
      </c>
    </row>
    <row r="345" spans="1:23" ht="81" x14ac:dyDescent="0.3">
      <c r="A345" s="16"/>
      <c r="B345" s="17" t="s">
        <v>441</v>
      </c>
      <c r="C345" s="32" t="s">
        <v>226</v>
      </c>
      <c r="D345" s="32"/>
      <c r="E345" s="33"/>
      <c r="F345" s="27">
        <f>F346+F348+F351+F355+F357</f>
        <v>19586.600000000002</v>
      </c>
      <c r="G345" s="10">
        <f>G346+G348+G351+G355+G357</f>
        <v>0</v>
      </c>
      <c r="H345" s="10">
        <f>F345+G345</f>
        <v>19586.600000000002</v>
      </c>
      <c r="I345" s="10">
        <f>I346+I348+I351+I355+I357</f>
        <v>0</v>
      </c>
      <c r="J345" s="10">
        <f t="shared" si="77"/>
        <v>19586.600000000002</v>
      </c>
      <c r="K345" s="10">
        <f>K346+K348+K351+K355+K357</f>
        <v>0</v>
      </c>
      <c r="L345" s="12">
        <f t="shared" si="92"/>
        <v>19586.600000000002</v>
      </c>
      <c r="M345" s="10">
        <f>M346+M348+M351+M355+M357</f>
        <v>0</v>
      </c>
      <c r="N345" s="12">
        <f t="shared" si="93"/>
        <v>19586.600000000002</v>
      </c>
      <c r="O345" s="10">
        <f>O346+O348+O351+O355+O357</f>
        <v>0</v>
      </c>
      <c r="P345" s="12">
        <f t="shared" si="73"/>
        <v>19586.600000000002</v>
      </c>
      <c r="Q345" s="10">
        <f>Q346+Q348+Q351+Q355+Q357+Q353</f>
        <v>0</v>
      </c>
      <c r="R345" s="12">
        <f t="shared" si="74"/>
        <v>19586.600000000002</v>
      </c>
      <c r="S345" s="10">
        <f>S346+S348+S351+S355+S357+S353</f>
        <v>0</v>
      </c>
      <c r="T345" s="12">
        <f t="shared" si="75"/>
        <v>19586.600000000002</v>
      </c>
      <c r="U345" s="12"/>
      <c r="V345" s="12">
        <f t="shared" si="76"/>
        <v>19586.600000000002</v>
      </c>
      <c r="W345" s="27">
        <f>W346+W348+W351+W355+W357</f>
        <v>19586.600000000002</v>
      </c>
    </row>
    <row r="346" spans="1:23" ht="141.75" hidden="1" x14ac:dyDescent="0.3">
      <c r="A346" s="16"/>
      <c r="B346" s="17" t="s">
        <v>227</v>
      </c>
      <c r="C346" s="32" t="s">
        <v>228</v>
      </c>
      <c r="D346" s="32"/>
      <c r="E346" s="33"/>
      <c r="F346" s="33">
        <f>F347</f>
        <v>0</v>
      </c>
      <c r="G346" s="9">
        <f>G347</f>
        <v>0</v>
      </c>
      <c r="H346" s="9">
        <f>H347</f>
        <v>0</v>
      </c>
      <c r="I346" s="10">
        <f>I347</f>
        <v>0</v>
      </c>
      <c r="J346" s="10">
        <f t="shared" si="77"/>
        <v>0</v>
      </c>
      <c r="K346" s="10">
        <f>K347</f>
        <v>0</v>
      </c>
      <c r="L346" s="11">
        <f t="shared" si="92"/>
        <v>0</v>
      </c>
      <c r="M346" s="10">
        <f>M347</f>
        <v>0</v>
      </c>
      <c r="N346" s="11">
        <f t="shared" si="93"/>
        <v>0</v>
      </c>
      <c r="O346" s="10">
        <f>O347</f>
        <v>0</v>
      </c>
      <c r="P346" s="11">
        <f t="shared" si="73"/>
        <v>0</v>
      </c>
      <c r="Q346" s="10">
        <f>Q347</f>
        <v>0</v>
      </c>
      <c r="R346" s="11">
        <f t="shared" si="74"/>
        <v>0</v>
      </c>
      <c r="S346" s="10">
        <f>S347</f>
        <v>0</v>
      </c>
      <c r="T346" s="11">
        <f t="shared" si="75"/>
        <v>0</v>
      </c>
      <c r="U346" s="11"/>
      <c r="V346" s="11">
        <f t="shared" si="76"/>
        <v>0</v>
      </c>
      <c r="W346" s="33">
        <f>W347</f>
        <v>0</v>
      </c>
    </row>
    <row r="347" spans="1:23" ht="60.75" hidden="1" x14ac:dyDescent="0.3">
      <c r="A347" s="16"/>
      <c r="B347" s="17" t="s">
        <v>75</v>
      </c>
      <c r="C347" s="32" t="s">
        <v>228</v>
      </c>
      <c r="D347" s="32">
        <v>400</v>
      </c>
      <c r="E347" s="33">
        <v>1</v>
      </c>
      <c r="F347" s="33">
        <v>0</v>
      </c>
      <c r="G347" s="9"/>
      <c r="H347" s="9">
        <f t="shared" ref="H347:H358" si="96">F347+G347</f>
        <v>0</v>
      </c>
      <c r="I347" s="10"/>
      <c r="J347" s="10">
        <f t="shared" si="77"/>
        <v>0</v>
      </c>
      <c r="K347" s="10"/>
      <c r="L347" s="11">
        <f t="shared" si="92"/>
        <v>0</v>
      </c>
      <c r="M347" s="10"/>
      <c r="N347" s="11">
        <f t="shared" si="93"/>
        <v>0</v>
      </c>
      <c r="O347" s="10"/>
      <c r="P347" s="11">
        <f t="shared" si="73"/>
        <v>0</v>
      </c>
      <c r="Q347" s="10"/>
      <c r="R347" s="11">
        <f t="shared" si="74"/>
        <v>0</v>
      </c>
      <c r="S347" s="10"/>
      <c r="T347" s="11">
        <f t="shared" si="75"/>
        <v>0</v>
      </c>
      <c r="U347" s="11"/>
      <c r="V347" s="11">
        <f t="shared" si="76"/>
        <v>0</v>
      </c>
      <c r="W347" s="33">
        <v>0</v>
      </c>
    </row>
    <row r="348" spans="1:23" ht="121.5" x14ac:dyDescent="0.3">
      <c r="A348" s="16"/>
      <c r="B348" s="17" t="s">
        <v>229</v>
      </c>
      <c r="C348" s="32" t="s">
        <v>230</v>
      </c>
      <c r="D348" s="32"/>
      <c r="E348" s="33"/>
      <c r="F348" s="27">
        <f>F350</f>
        <v>19416.400000000001</v>
      </c>
      <c r="G348" s="10">
        <f>G350</f>
        <v>0</v>
      </c>
      <c r="H348" s="10">
        <f t="shared" si="96"/>
        <v>19416.400000000001</v>
      </c>
      <c r="I348" s="10">
        <f>I350</f>
        <v>0</v>
      </c>
      <c r="J348" s="10">
        <f t="shared" si="77"/>
        <v>19416.400000000001</v>
      </c>
      <c r="K348" s="10">
        <f>K350</f>
        <v>0</v>
      </c>
      <c r="L348" s="12">
        <f t="shared" si="92"/>
        <v>19416.400000000001</v>
      </c>
      <c r="M348" s="10">
        <f>M350</f>
        <v>0</v>
      </c>
      <c r="N348" s="12">
        <f t="shared" si="93"/>
        <v>19416.400000000001</v>
      </c>
      <c r="O348" s="10">
        <f>O350+O349</f>
        <v>0</v>
      </c>
      <c r="P348" s="12">
        <f t="shared" si="73"/>
        <v>19416.400000000001</v>
      </c>
      <c r="Q348" s="10">
        <f>Q350</f>
        <v>0</v>
      </c>
      <c r="R348" s="12">
        <f t="shared" si="74"/>
        <v>19416.400000000001</v>
      </c>
      <c r="S348" s="10">
        <f>S350</f>
        <v>0</v>
      </c>
      <c r="T348" s="12">
        <f>T349+T350</f>
        <v>19416.400000000001</v>
      </c>
      <c r="U348" s="12">
        <f>U349+U350</f>
        <v>0</v>
      </c>
      <c r="V348" s="12">
        <f>V349+V350</f>
        <v>19416.400000000001</v>
      </c>
      <c r="W348" s="27">
        <f>W350</f>
        <v>19416.400000000001</v>
      </c>
    </row>
    <row r="349" spans="1:23" ht="60.75" hidden="1" x14ac:dyDescent="0.3">
      <c r="A349" s="16"/>
      <c r="B349" s="17" t="s">
        <v>15</v>
      </c>
      <c r="C349" s="32" t="s">
        <v>230</v>
      </c>
      <c r="D349" s="32">
        <v>200</v>
      </c>
      <c r="E349" s="33">
        <v>7</v>
      </c>
      <c r="F349" s="27"/>
      <c r="G349" s="10"/>
      <c r="H349" s="10">
        <f>F349+G349</f>
        <v>0</v>
      </c>
      <c r="I349" s="10"/>
      <c r="J349" s="10">
        <f t="shared" ref="J349" si="97">H349+I349</f>
        <v>0</v>
      </c>
      <c r="K349" s="10"/>
      <c r="L349" s="12">
        <f t="shared" si="92"/>
        <v>0</v>
      </c>
      <c r="M349" s="10"/>
      <c r="N349" s="12">
        <v>0</v>
      </c>
      <c r="O349" s="10"/>
      <c r="P349" s="12">
        <f t="shared" ref="P349" si="98">N349+O349</f>
        <v>0</v>
      </c>
      <c r="Q349" s="10"/>
      <c r="R349" s="12">
        <f>Q349+P349</f>
        <v>0</v>
      </c>
      <c r="S349" s="10"/>
      <c r="T349" s="12">
        <f>S349+R349</f>
        <v>0</v>
      </c>
      <c r="U349" s="12"/>
      <c r="V349" s="12">
        <f>U349+T349</f>
        <v>0</v>
      </c>
      <c r="W349" s="27"/>
    </row>
    <row r="350" spans="1:23" ht="60.75" x14ac:dyDescent="0.3">
      <c r="A350" s="16"/>
      <c r="B350" s="17" t="s">
        <v>75</v>
      </c>
      <c r="C350" s="32" t="s">
        <v>230</v>
      </c>
      <c r="D350" s="32">
        <v>400</v>
      </c>
      <c r="E350" s="33">
        <v>4</v>
      </c>
      <c r="F350" s="27">
        <v>19416.400000000001</v>
      </c>
      <c r="G350" s="10"/>
      <c r="H350" s="10">
        <f t="shared" si="96"/>
        <v>19416.400000000001</v>
      </c>
      <c r="I350" s="10">
        <v>0</v>
      </c>
      <c r="J350" s="10">
        <f t="shared" si="77"/>
        <v>19416.400000000001</v>
      </c>
      <c r="K350" s="10">
        <v>0</v>
      </c>
      <c r="L350" s="12">
        <f t="shared" si="92"/>
        <v>19416.400000000001</v>
      </c>
      <c r="M350" s="10">
        <v>0</v>
      </c>
      <c r="N350" s="12">
        <f t="shared" ref="N350:N381" si="99">L350+M350</f>
        <v>19416.400000000001</v>
      </c>
      <c r="O350" s="10"/>
      <c r="P350" s="12">
        <f t="shared" si="73"/>
        <v>19416.400000000001</v>
      </c>
      <c r="Q350" s="10">
        <v>0</v>
      </c>
      <c r="R350" s="12">
        <f t="shared" si="74"/>
        <v>19416.400000000001</v>
      </c>
      <c r="S350" s="10">
        <v>0</v>
      </c>
      <c r="T350" s="12">
        <f t="shared" si="75"/>
        <v>19416.400000000001</v>
      </c>
      <c r="U350" s="12"/>
      <c r="V350" s="12">
        <f t="shared" si="76"/>
        <v>19416.400000000001</v>
      </c>
      <c r="W350" s="27">
        <v>19416.400000000001</v>
      </c>
    </row>
    <row r="351" spans="1:23" ht="101.25" hidden="1" x14ac:dyDescent="0.3">
      <c r="A351" s="16"/>
      <c r="B351" s="17" t="s">
        <v>231</v>
      </c>
      <c r="C351" s="32" t="s">
        <v>232</v>
      </c>
      <c r="D351" s="32"/>
      <c r="E351" s="33"/>
      <c r="F351" s="33">
        <f>F352</f>
        <v>0</v>
      </c>
      <c r="G351" s="9">
        <f>G352</f>
        <v>0</v>
      </c>
      <c r="H351" s="9">
        <f t="shared" si="96"/>
        <v>0</v>
      </c>
      <c r="I351" s="10">
        <f>I352</f>
        <v>0</v>
      </c>
      <c r="J351" s="10">
        <f t="shared" si="77"/>
        <v>0</v>
      </c>
      <c r="K351" s="10">
        <f>K352</f>
        <v>0</v>
      </c>
      <c r="L351" s="11">
        <f t="shared" si="92"/>
        <v>0</v>
      </c>
      <c r="M351" s="10">
        <f>M352</f>
        <v>0</v>
      </c>
      <c r="N351" s="11">
        <f t="shared" si="99"/>
        <v>0</v>
      </c>
      <c r="O351" s="10">
        <f>O352</f>
        <v>0</v>
      </c>
      <c r="P351" s="11">
        <f t="shared" si="73"/>
        <v>0</v>
      </c>
      <c r="Q351" s="10">
        <f>Q352</f>
        <v>0</v>
      </c>
      <c r="R351" s="11">
        <f t="shared" si="74"/>
        <v>0</v>
      </c>
      <c r="S351" s="10">
        <f>S352</f>
        <v>0</v>
      </c>
      <c r="T351" s="11">
        <f t="shared" si="75"/>
        <v>0</v>
      </c>
      <c r="U351" s="11"/>
      <c r="V351" s="11">
        <f t="shared" si="76"/>
        <v>0</v>
      </c>
      <c r="W351" s="33">
        <f>W352</f>
        <v>0</v>
      </c>
    </row>
    <row r="352" spans="1:23" ht="60.75" hidden="1" x14ac:dyDescent="0.3">
      <c r="A352" s="16"/>
      <c r="B352" s="17" t="s">
        <v>75</v>
      </c>
      <c r="C352" s="32" t="s">
        <v>232</v>
      </c>
      <c r="D352" s="32">
        <v>400</v>
      </c>
      <c r="E352" s="33">
        <v>1</v>
      </c>
      <c r="F352" s="33"/>
      <c r="G352" s="9"/>
      <c r="H352" s="9">
        <f t="shared" si="96"/>
        <v>0</v>
      </c>
      <c r="I352" s="10"/>
      <c r="J352" s="10">
        <f t="shared" si="77"/>
        <v>0</v>
      </c>
      <c r="K352" s="10"/>
      <c r="L352" s="11">
        <f t="shared" si="92"/>
        <v>0</v>
      </c>
      <c r="M352" s="10">
        <v>0</v>
      </c>
      <c r="N352" s="11">
        <f t="shared" si="99"/>
        <v>0</v>
      </c>
      <c r="O352" s="10">
        <v>0</v>
      </c>
      <c r="P352" s="11">
        <f t="shared" si="73"/>
        <v>0</v>
      </c>
      <c r="Q352" s="10">
        <v>0</v>
      </c>
      <c r="R352" s="11">
        <f t="shared" si="74"/>
        <v>0</v>
      </c>
      <c r="S352" s="10">
        <v>0</v>
      </c>
      <c r="T352" s="11">
        <f t="shared" si="75"/>
        <v>0</v>
      </c>
      <c r="U352" s="11"/>
      <c r="V352" s="11">
        <f t="shared" si="76"/>
        <v>0</v>
      </c>
      <c r="W352" s="33"/>
    </row>
    <row r="353" spans="1:23" ht="101.25" hidden="1" x14ac:dyDescent="0.3">
      <c r="A353" s="16"/>
      <c r="B353" s="17" t="s">
        <v>231</v>
      </c>
      <c r="C353" s="32" t="s">
        <v>232</v>
      </c>
      <c r="D353" s="32"/>
      <c r="E353" s="33"/>
      <c r="F353" s="33">
        <f>F354</f>
        <v>0</v>
      </c>
      <c r="G353" s="9">
        <f>G354</f>
        <v>0</v>
      </c>
      <c r="H353" s="9">
        <f t="shared" ref="H353:H354" si="100">F353+G353</f>
        <v>0</v>
      </c>
      <c r="I353" s="10">
        <f>I354</f>
        <v>0</v>
      </c>
      <c r="J353" s="10">
        <f t="shared" ref="J353:J354" si="101">H353+I353</f>
        <v>0</v>
      </c>
      <c r="K353" s="10">
        <f>K354</f>
        <v>0</v>
      </c>
      <c r="L353" s="11">
        <f t="shared" si="92"/>
        <v>0</v>
      </c>
      <c r="M353" s="10">
        <f>M354</f>
        <v>0</v>
      </c>
      <c r="N353" s="11">
        <f t="shared" si="99"/>
        <v>0</v>
      </c>
      <c r="O353" s="10">
        <f>O354</f>
        <v>0</v>
      </c>
      <c r="P353" s="11">
        <f t="shared" ref="P353:P354" si="102">N353+O353</f>
        <v>0</v>
      </c>
      <c r="Q353" s="10">
        <f>Q354</f>
        <v>0</v>
      </c>
      <c r="R353" s="11">
        <f t="shared" ref="R353:R354" si="103">P353+Q353</f>
        <v>0</v>
      </c>
      <c r="S353" s="10">
        <f>S354</f>
        <v>0</v>
      </c>
      <c r="T353" s="11">
        <f t="shared" ref="T353:T354" si="104">R353+S353</f>
        <v>0</v>
      </c>
      <c r="U353" s="11"/>
      <c r="V353" s="11">
        <f t="shared" ref="V353:V354" si="105">T353+U353</f>
        <v>0</v>
      </c>
      <c r="W353" s="33">
        <f>W354</f>
        <v>0</v>
      </c>
    </row>
    <row r="354" spans="1:23" ht="60.75" hidden="1" x14ac:dyDescent="0.3">
      <c r="A354" s="16"/>
      <c r="B354" s="17" t="s">
        <v>15</v>
      </c>
      <c r="C354" s="32" t="s">
        <v>232</v>
      </c>
      <c r="D354" s="32">
        <v>200</v>
      </c>
      <c r="E354" s="33">
        <v>1</v>
      </c>
      <c r="F354" s="33"/>
      <c r="G354" s="9"/>
      <c r="H354" s="9">
        <f t="shared" si="100"/>
        <v>0</v>
      </c>
      <c r="I354" s="10"/>
      <c r="J354" s="10">
        <f t="shared" si="101"/>
        <v>0</v>
      </c>
      <c r="K354" s="10"/>
      <c r="L354" s="11">
        <f t="shared" si="92"/>
        <v>0</v>
      </c>
      <c r="M354" s="10">
        <v>0</v>
      </c>
      <c r="N354" s="11">
        <f t="shared" si="99"/>
        <v>0</v>
      </c>
      <c r="O354" s="10">
        <v>0</v>
      </c>
      <c r="P354" s="11">
        <f t="shared" si="102"/>
        <v>0</v>
      </c>
      <c r="Q354" s="10"/>
      <c r="R354" s="11">
        <f t="shared" si="103"/>
        <v>0</v>
      </c>
      <c r="S354" s="10">
        <v>0</v>
      </c>
      <c r="T354" s="11">
        <f t="shared" si="104"/>
        <v>0</v>
      </c>
      <c r="U354" s="11"/>
      <c r="V354" s="11">
        <f t="shared" si="105"/>
        <v>0</v>
      </c>
      <c r="W354" s="33"/>
    </row>
    <row r="355" spans="1:23" ht="283.5" x14ac:dyDescent="0.3">
      <c r="A355" s="16"/>
      <c r="B355" s="17" t="s">
        <v>233</v>
      </c>
      <c r="C355" s="32" t="s">
        <v>234</v>
      </c>
      <c r="D355" s="32"/>
      <c r="E355" s="33"/>
      <c r="F355" s="27">
        <f>F356</f>
        <v>5.2</v>
      </c>
      <c r="G355" s="10">
        <f>G356</f>
        <v>0</v>
      </c>
      <c r="H355" s="10">
        <f t="shared" si="96"/>
        <v>5.2</v>
      </c>
      <c r="I355" s="10">
        <f>I356</f>
        <v>0</v>
      </c>
      <c r="J355" s="10">
        <f t="shared" si="77"/>
        <v>5.2</v>
      </c>
      <c r="K355" s="10">
        <f>K356</f>
        <v>0</v>
      </c>
      <c r="L355" s="12">
        <f t="shared" si="92"/>
        <v>5.2</v>
      </c>
      <c r="M355" s="10">
        <f>M356</f>
        <v>0</v>
      </c>
      <c r="N355" s="12">
        <f t="shared" si="99"/>
        <v>5.2</v>
      </c>
      <c r="O355" s="10">
        <f>O356</f>
        <v>0</v>
      </c>
      <c r="P355" s="12">
        <f t="shared" si="73"/>
        <v>5.2</v>
      </c>
      <c r="Q355" s="10">
        <f>Q356</f>
        <v>0</v>
      </c>
      <c r="R355" s="12">
        <f t="shared" si="74"/>
        <v>5.2</v>
      </c>
      <c r="S355" s="10">
        <f>S356</f>
        <v>0</v>
      </c>
      <c r="T355" s="12">
        <f t="shared" si="75"/>
        <v>5.2</v>
      </c>
      <c r="U355" s="12"/>
      <c r="V355" s="12">
        <f t="shared" si="76"/>
        <v>5.2</v>
      </c>
      <c r="W355" s="27">
        <f>W356</f>
        <v>5.2</v>
      </c>
    </row>
    <row r="356" spans="1:23" ht="40.5" x14ac:dyDescent="0.3">
      <c r="A356" s="16"/>
      <c r="B356" s="17" t="s">
        <v>16</v>
      </c>
      <c r="C356" s="32" t="s">
        <v>234</v>
      </c>
      <c r="D356" s="32">
        <v>300</v>
      </c>
      <c r="E356" s="33">
        <v>4</v>
      </c>
      <c r="F356" s="27">
        <v>5.2</v>
      </c>
      <c r="G356" s="10"/>
      <c r="H356" s="10">
        <f t="shared" si="96"/>
        <v>5.2</v>
      </c>
      <c r="I356" s="10">
        <v>0</v>
      </c>
      <c r="J356" s="10">
        <f t="shared" si="77"/>
        <v>5.2</v>
      </c>
      <c r="K356" s="10">
        <v>0</v>
      </c>
      <c r="L356" s="12">
        <f t="shared" si="92"/>
        <v>5.2</v>
      </c>
      <c r="M356" s="10">
        <v>0</v>
      </c>
      <c r="N356" s="12">
        <f t="shared" si="99"/>
        <v>5.2</v>
      </c>
      <c r="O356" s="10">
        <v>0</v>
      </c>
      <c r="P356" s="12">
        <f t="shared" si="73"/>
        <v>5.2</v>
      </c>
      <c r="Q356" s="10">
        <v>0</v>
      </c>
      <c r="R356" s="12">
        <f t="shared" si="74"/>
        <v>5.2</v>
      </c>
      <c r="S356" s="10">
        <v>0</v>
      </c>
      <c r="T356" s="12">
        <f t="shared" si="75"/>
        <v>5.2</v>
      </c>
      <c r="U356" s="12"/>
      <c r="V356" s="12">
        <f t="shared" si="76"/>
        <v>5.2</v>
      </c>
      <c r="W356" s="27">
        <v>5.2</v>
      </c>
    </row>
    <row r="357" spans="1:23" ht="409.5" x14ac:dyDescent="0.3">
      <c r="A357" s="16"/>
      <c r="B357" s="17" t="s">
        <v>376</v>
      </c>
      <c r="C357" s="32" t="s">
        <v>235</v>
      </c>
      <c r="D357" s="32"/>
      <c r="E357" s="33"/>
      <c r="F357" s="27">
        <f>F358</f>
        <v>165</v>
      </c>
      <c r="G357" s="10">
        <f>G358</f>
        <v>0</v>
      </c>
      <c r="H357" s="10">
        <f t="shared" si="96"/>
        <v>165</v>
      </c>
      <c r="I357" s="10">
        <f>I358</f>
        <v>0</v>
      </c>
      <c r="J357" s="10">
        <f t="shared" si="77"/>
        <v>165</v>
      </c>
      <c r="K357" s="10">
        <f>K358</f>
        <v>0</v>
      </c>
      <c r="L357" s="12">
        <f t="shared" si="92"/>
        <v>165</v>
      </c>
      <c r="M357" s="10">
        <f>M358</f>
        <v>0</v>
      </c>
      <c r="N357" s="12">
        <f t="shared" si="99"/>
        <v>165</v>
      </c>
      <c r="O357" s="10">
        <f>O358</f>
        <v>0</v>
      </c>
      <c r="P357" s="12">
        <f t="shared" si="73"/>
        <v>165</v>
      </c>
      <c r="Q357" s="10">
        <f>Q358</f>
        <v>0</v>
      </c>
      <c r="R357" s="12">
        <f t="shared" si="74"/>
        <v>165</v>
      </c>
      <c r="S357" s="10">
        <f>S358</f>
        <v>0</v>
      </c>
      <c r="T357" s="12">
        <f t="shared" si="75"/>
        <v>165</v>
      </c>
      <c r="U357" s="12"/>
      <c r="V357" s="12">
        <f t="shared" si="76"/>
        <v>165</v>
      </c>
      <c r="W357" s="27">
        <f>W358</f>
        <v>165</v>
      </c>
    </row>
    <row r="358" spans="1:23" ht="40.5" x14ac:dyDescent="0.3">
      <c r="A358" s="16"/>
      <c r="B358" s="17" t="s">
        <v>16</v>
      </c>
      <c r="C358" s="32" t="s">
        <v>235</v>
      </c>
      <c r="D358" s="32">
        <v>300</v>
      </c>
      <c r="E358" s="33">
        <v>4</v>
      </c>
      <c r="F358" s="27">
        <v>165</v>
      </c>
      <c r="G358" s="10"/>
      <c r="H358" s="10">
        <f t="shared" si="96"/>
        <v>165</v>
      </c>
      <c r="I358" s="10">
        <v>0</v>
      </c>
      <c r="J358" s="10">
        <f t="shared" si="77"/>
        <v>165</v>
      </c>
      <c r="K358" s="10">
        <v>0</v>
      </c>
      <c r="L358" s="12">
        <f t="shared" si="92"/>
        <v>165</v>
      </c>
      <c r="M358" s="10">
        <v>0</v>
      </c>
      <c r="N358" s="12">
        <f t="shared" si="99"/>
        <v>165</v>
      </c>
      <c r="O358" s="10">
        <v>0</v>
      </c>
      <c r="P358" s="12">
        <f t="shared" si="73"/>
        <v>165</v>
      </c>
      <c r="Q358" s="10">
        <v>0</v>
      </c>
      <c r="R358" s="12">
        <f t="shared" si="74"/>
        <v>165</v>
      </c>
      <c r="S358" s="10">
        <v>0</v>
      </c>
      <c r="T358" s="12">
        <f t="shared" si="75"/>
        <v>165</v>
      </c>
      <c r="U358" s="12"/>
      <c r="V358" s="12">
        <f t="shared" si="76"/>
        <v>165</v>
      </c>
      <c r="W358" s="27">
        <v>165</v>
      </c>
    </row>
    <row r="359" spans="1:23" ht="60.75" x14ac:dyDescent="0.3">
      <c r="A359" s="16"/>
      <c r="B359" s="17" t="s">
        <v>422</v>
      </c>
      <c r="C359" s="32" t="s">
        <v>236</v>
      </c>
      <c r="D359" s="32"/>
      <c r="E359" s="33"/>
      <c r="F359" s="27">
        <f>F360+F362+F364+F366+F369+F372+F375</f>
        <v>49859.18</v>
      </c>
      <c r="G359" s="10">
        <f>G360+G362+G364+G366+G372+G375</f>
        <v>0</v>
      </c>
      <c r="H359" s="10">
        <f>F359+G359</f>
        <v>49859.18</v>
      </c>
      <c r="I359" s="10">
        <f>I360+I362+I364+I366+I372+I375</f>
        <v>0</v>
      </c>
      <c r="J359" s="10">
        <f t="shared" si="77"/>
        <v>49859.18</v>
      </c>
      <c r="K359" s="10">
        <f>K360+K362+K364+K366+K372+K375</f>
        <v>0</v>
      </c>
      <c r="L359" s="12">
        <f t="shared" si="92"/>
        <v>49859.18</v>
      </c>
      <c r="M359" s="10">
        <f>M360+M362+M364+M366+M372+M375</f>
        <v>0</v>
      </c>
      <c r="N359" s="12">
        <f t="shared" si="99"/>
        <v>49859.18</v>
      </c>
      <c r="O359" s="10">
        <f>O360+O362+O364+O366+O372+O375</f>
        <v>0</v>
      </c>
      <c r="P359" s="12">
        <f t="shared" si="73"/>
        <v>49859.18</v>
      </c>
      <c r="Q359" s="10">
        <f>Q360+Q362+Q364+Q366+Q372+Q375</f>
        <v>0</v>
      </c>
      <c r="R359" s="12">
        <f t="shared" si="74"/>
        <v>49859.18</v>
      </c>
      <c r="S359" s="10">
        <f>S360+S362+S362+S364+S366+S369+S372+S375</f>
        <v>0</v>
      </c>
      <c r="T359" s="12">
        <f t="shared" si="75"/>
        <v>49859.18</v>
      </c>
      <c r="U359" s="12"/>
      <c r="V359" s="12">
        <f t="shared" si="76"/>
        <v>49859.18</v>
      </c>
      <c r="W359" s="27">
        <f>W360+W362+W364+W366+W369+W372+W375</f>
        <v>51844.87999999999</v>
      </c>
    </row>
    <row r="360" spans="1:23" ht="40.5" x14ac:dyDescent="0.3">
      <c r="A360" s="16"/>
      <c r="B360" s="17" t="s">
        <v>61</v>
      </c>
      <c r="C360" s="32" t="s">
        <v>237</v>
      </c>
      <c r="D360" s="32"/>
      <c r="E360" s="33"/>
      <c r="F360" s="27">
        <f>F361</f>
        <v>147.58000000000001</v>
      </c>
      <c r="G360" s="10">
        <f>G361</f>
        <v>0</v>
      </c>
      <c r="H360" s="10">
        <f>F360+G360</f>
        <v>147.58000000000001</v>
      </c>
      <c r="I360" s="10">
        <f>I361</f>
        <v>0</v>
      </c>
      <c r="J360" s="10">
        <f t="shared" si="77"/>
        <v>147.58000000000001</v>
      </c>
      <c r="K360" s="10">
        <f>K361</f>
        <v>0</v>
      </c>
      <c r="L360" s="12">
        <f t="shared" si="92"/>
        <v>147.58000000000001</v>
      </c>
      <c r="M360" s="10">
        <f>M361</f>
        <v>0</v>
      </c>
      <c r="N360" s="12">
        <f t="shared" si="99"/>
        <v>147.58000000000001</v>
      </c>
      <c r="O360" s="10">
        <f>O361</f>
        <v>0</v>
      </c>
      <c r="P360" s="12">
        <f t="shared" si="73"/>
        <v>147.58000000000001</v>
      </c>
      <c r="Q360" s="10">
        <f>Q361</f>
        <v>0</v>
      </c>
      <c r="R360" s="12">
        <f t="shared" si="74"/>
        <v>147.58000000000001</v>
      </c>
      <c r="S360" s="10">
        <f>S361</f>
        <v>0</v>
      </c>
      <c r="T360" s="12">
        <f t="shared" si="75"/>
        <v>147.58000000000001</v>
      </c>
      <c r="U360" s="12"/>
      <c r="V360" s="12">
        <f t="shared" si="76"/>
        <v>147.58000000000001</v>
      </c>
      <c r="W360" s="27">
        <f>W361</f>
        <v>147.58000000000001</v>
      </c>
    </row>
    <row r="361" spans="1:23" ht="60.75" x14ac:dyDescent="0.3">
      <c r="A361" s="16"/>
      <c r="B361" s="17" t="s">
        <v>15</v>
      </c>
      <c r="C361" s="32" t="s">
        <v>237</v>
      </c>
      <c r="D361" s="32">
        <v>200</v>
      </c>
      <c r="E361" s="33">
        <v>7</v>
      </c>
      <c r="F361" s="27">
        <v>147.58000000000001</v>
      </c>
      <c r="G361" s="10"/>
      <c r="H361" s="10">
        <f>F361+G361</f>
        <v>147.58000000000001</v>
      </c>
      <c r="I361" s="10"/>
      <c r="J361" s="10">
        <f t="shared" si="77"/>
        <v>147.58000000000001</v>
      </c>
      <c r="K361" s="10"/>
      <c r="L361" s="12">
        <f t="shared" si="92"/>
        <v>147.58000000000001</v>
      </c>
      <c r="M361" s="10"/>
      <c r="N361" s="12">
        <f t="shared" si="99"/>
        <v>147.58000000000001</v>
      </c>
      <c r="O361" s="10"/>
      <c r="P361" s="12">
        <f t="shared" si="73"/>
        <v>147.58000000000001</v>
      </c>
      <c r="Q361" s="10"/>
      <c r="R361" s="12">
        <f t="shared" si="74"/>
        <v>147.58000000000001</v>
      </c>
      <c r="S361" s="10"/>
      <c r="T361" s="12">
        <f t="shared" si="75"/>
        <v>147.58000000000001</v>
      </c>
      <c r="U361" s="12"/>
      <c r="V361" s="12">
        <f t="shared" si="76"/>
        <v>147.58000000000001</v>
      </c>
      <c r="W361" s="27">
        <v>147.58000000000001</v>
      </c>
    </row>
    <row r="362" spans="1:23" ht="202.5" hidden="1" x14ac:dyDescent="0.3">
      <c r="A362" s="16"/>
      <c r="B362" s="17" t="s">
        <v>238</v>
      </c>
      <c r="C362" s="32" t="s">
        <v>239</v>
      </c>
      <c r="D362" s="32"/>
      <c r="E362" s="33"/>
      <c r="F362" s="33">
        <f>F363</f>
        <v>0</v>
      </c>
      <c r="G362" s="9">
        <f>G363</f>
        <v>0</v>
      </c>
      <c r="H362" s="9">
        <f t="shared" ref="H362:H363" si="106">F362+G362</f>
        <v>0</v>
      </c>
      <c r="I362" s="10">
        <f>I363</f>
        <v>0</v>
      </c>
      <c r="J362" s="10">
        <f t="shared" si="77"/>
        <v>0</v>
      </c>
      <c r="K362" s="10">
        <f>K363</f>
        <v>0</v>
      </c>
      <c r="L362" s="11">
        <f t="shared" si="92"/>
        <v>0</v>
      </c>
      <c r="M362" s="10">
        <f>M363</f>
        <v>0</v>
      </c>
      <c r="N362" s="11">
        <f t="shared" si="99"/>
        <v>0</v>
      </c>
      <c r="O362" s="10">
        <f>O363</f>
        <v>0</v>
      </c>
      <c r="P362" s="11">
        <f t="shared" si="73"/>
        <v>0</v>
      </c>
      <c r="Q362" s="10">
        <f>Q363</f>
        <v>0</v>
      </c>
      <c r="R362" s="11">
        <f t="shared" si="74"/>
        <v>0</v>
      </c>
      <c r="S362" s="10">
        <f>S363</f>
        <v>0</v>
      </c>
      <c r="T362" s="11">
        <f t="shared" si="75"/>
        <v>0</v>
      </c>
      <c r="U362" s="11"/>
      <c r="V362" s="11">
        <f t="shared" si="76"/>
        <v>0</v>
      </c>
      <c r="W362" s="33">
        <f>W363</f>
        <v>0</v>
      </c>
    </row>
    <row r="363" spans="1:23" ht="81" hidden="1" x14ac:dyDescent="0.3">
      <c r="A363" s="16"/>
      <c r="B363" s="17" t="s">
        <v>25</v>
      </c>
      <c r="C363" s="32" t="s">
        <v>239</v>
      </c>
      <c r="D363" s="32">
        <v>600</v>
      </c>
      <c r="E363" s="33">
        <v>4</v>
      </c>
      <c r="F363" s="33"/>
      <c r="G363" s="9"/>
      <c r="H363" s="9">
        <f t="shared" si="106"/>
        <v>0</v>
      </c>
      <c r="I363" s="10"/>
      <c r="J363" s="10">
        <f t="shared" si="77"/>
        <v>0</v>
      </c>
      <c r="K363" s="10"/>
      <c r="L363" s="11">
        <f t="shared" si="92"/>
        <v>0</v>
      </c>
      <c r="M363" s="10"/>
      <c r="N363" s="11">
        <f t="shared" si="99"/>
        <v>0</v>
      </c>
      <c r="O363" s="10"/>
      <c r="P363" s="11">
        <f t="shared" si="73"/>
        <v>0</v>
      </c>
      <c r="Q363" s="10"/>
      <c r="R363" s="11">
        <f t="shared" si="74"/>
        <v>0</v>
      </c>
      <c r="S363" s="10"/>
      <c r="T363" s="11">
        <f t="shared" si="75"/>
        <v>0</v>
      </c>
      <c r="U363" s="11"/>
      <c r="V363" s="11">
        <f t="shared" si="76"/>
        <v>0</v>
      </c>
      <c r="W363" s="33"/>
    </row>
    <row r="364" spans="1:23" ht="202.5" x14ac:dyDescent="0.3">
      <c r="A364" s="16"/>
      <c r="B364" s="17" t="s">
        <v>240</v>
      </c>
      <c r="C364" s="32" t="s">
        <v>241</v>
      </c>
      <c r="D364" s="32"/>
      <c r="E364" s="33"/>
      <c r="F364" s="27">
        <f>F365</f>
        <v>43.7</v>
      </c>
      <c r="G364" s="10">
        <f>G365</f>
        <v>0</v>
      </c>
      <c r="H364" s="10">
        <f t="shared" ref="H364:H378" si="107">F364+G364</f>
        <v>43.7</v>
      </c>
      <c r="I364" s="10">
        <f>I365</f>
        <v>0</v>
      </c>
      <c r="J364" s="10">
        <f t="shared" si="77"/>
        <v>43.7</v>
      </c>
      <c r="K364" s="10">
        <f>K365</f>
        <v>0</v>
      </c>
      <c r="L364" s="12">
        <f t="shared" si="92"/>
        <v>43.7</v>
      </c>
      <c r="M364" s="10">
        <f>M365</f>
        <v>0</v>
      </c>
      <c r="N364" s="12">
        <f t="shared" si="99"/>
        <v>43.7</v>
      </c>
      <c r="O364" s="10">
        <f>O365</f>
        <v>0</v>
      </c>
      <c r="P364" s="12">
        <f t="shared" si="73"/>
        <v>43.7</v>
      </c>
      <c r="Q364" s="10">
        <f>Q365</f>
        <v>0</v>
      </c>
      <c r="R364" s="12">
        <f t="shared" si="74"/>
        <v>43.7</v>
      </c>
      <c r="S364" s="10">
        <f>S365</f>
        <v>0</v>
      </c>
      <c r="T364" s="12">
        <f t="shared" si="75"/>
        <v>43.7</v>
      </c>
      <c r="U364" s="12"/>
      <c r="V364" s="12">
        <f t="shared" si="76"/>
        <v>43.7</v>
      </c>
      <c r="W364" s="27">
        <f>W365</f>
        <v>43.7</v>
      </c>
    </row>
    <row r="365" spans="1:23" ht="60.75" x14ac:dyDescent="0.3">
      <c r="A365" s="16"/>
      <c r="B365" s="17" t="s">
        <v>15</v>
      </c>
      <c r="C365" s="32" t="s">
        <v>241</v>
      </c>
      <c r="D365" s="32">
        <v>200</v>
      </c>
      <c r="E365" s="33">
        <v>7</v>
      </c>
      <c r="F365" s="27">
        <v>43.7</v>
      </c>
      <c r="G365" s="10"/>
      <c r="H365" s="10">
        <f t="shared" si="107"/>
        <v>43.7</v>
      </c>
      <c r="I365" s="10"/>
      <c r="J365" s="10">
        <f t="shared" si="77"/>
        <v>43.7</v>
      </c>
      <c r="K365" s="10"/>
      <c r="L365" s="12">
        <f t="shared" si="92"/>
        <v>43.7</v>
      </c>
      <c r="M365" s="10"/>
      <c r="N365" s="12">
        <f t="shared" si="99"/>
        <v>43.7</v>
      </c>
      <c r="O365" s="10"/>
      <c r="P365" s="12">
        <f t="shared" si="73"/>
        <v>43.7</v>
      </c>
      <c r="Q365" s="10"/>
      <c r="R365" s="12">
        <f t="shared" si="74"/>
        <v>43.7</v>
      </c>
      <c r="S365" s="10"/>
      <c r="T365" s="12">
        <f t="shared" si="75"/>
        <v>43.7</v>
      </c>
      <c r="U365" s="12"/>
      <c r="V365" s="12">
        <f t="shared" si="76"/>
        <v>43.7</v>
      </c>
      <c r="W365" s="27">
        <v>43.7</v>
      </c>
    </row>
    <row r="366" spans="1:23" ht="202.5" x14ac:dyDescent="0.3">
      <c r="A366" s="16"/>
      <c r="B366" s="17" t="s">
        <v>242</v>
      </c>
      <c r="C366" s="32" t="s">
        <v>243</v>
      </c>
      <c r="D366" s="32"/>
      <c r="E366" s="33"/>
      <c r="F366" s="27">
        <f>F367+F368</f>
        <v>27668.9</v>
      </c>
      <c r="G366" s="10">
        <f>G367+G368</f>
        <v>0</v>
      </c>
      <c r="H366" s="10">
        <f t="shared" si="107"/>
        <v>27668.9</v>
      </c>
      <c r="I366" s="10">
        <f>I367+I368</f>
        <v>0</v>
      </c>
      <c r="J366" s="10">
        <f t="shared" si="77"/>
        <v>27668.9</v>
      </c>
      <c r="K366" s="10">
        <f>K367+K368</f>
        <v>0</v>
      </c>
      <c r="L366" s="12">
        <f t="shared" si="92"/>
        <v>27668.9</v>
      </c>
      <c r="M366" s="10">
        <f>M367+M368</f>
        <v>0</v>
      </c>
      <c r="N366" s="12">
        <f t="shared" si="99"/>
        <v>27668.9</v>
      </c>
      <c r="O366" s="10">
        <f>O367+O368</f>
        <v>0</v>
      </c>
      <c r="P366" s="12">
        <f t="shared" si="73"/>
        <v>27668.9</v>
      </c>
      <c r="Q366" s="10">
        <f>Q367+Q368</f>
        <v>0</v>
      </c>
      <c r="R366" s="12">
        <f t="shared" si="74"/>
        <v>27668.9</v>
      </c>
      <c r="S366" s="10">
        <f>S367+S368</f>
        <v>0</v>
      </c>
      <c r="T366" s="12">
        <f t="shared" si="75"/>
        <v>27668.9</v>
      </c>
      <c r="U366" s="12"/>
      <c r="V366" s="12">
        <f t="shared" si="76"/>
        <v>27668.9</v>
      </c>
      <c r="W366" s="27">
        <f>W367+W368</f>
        <v>28775.3</v>
      </c>
    </row>
    <row r="367" spans="1:23" ht="40.5" x14ac:dyDescent="0.3">
      <c r="A367" s="16"/>
      <c r="B367" s="17" t="s">
        <v>16</v>
      </c>
      <c r="C367" s="32" t="s">
        <v>243</v>
      </c>
      <c r="D367" s="32">
        <v>300</v>
      </c>
      <c r="E367" s="33">
        <v>4</v>
      </c>
      <c r="F367" s="27">
        <v>27518.9</v>
      </c>
      <c r="G367" s="10"/>
      <c r="H367" s="10">
        <f t="shared" si="107"/>
        <v>27518.9</v>
      </c>
      <c r="I367" s="10"/>
      <c r="J367" s="10">
        <f t="shared" si="77"/>
        <v>27518.9</v>
      </c>
      <c r="K367" s="10"/>
      <c r="L367" s="12">
        <f t="shared" si="92"/>
        <v>27518.9</v>
      </c>
      <c r="M367" s="10"/>
      <c r="N367" s="12">
        <f t="shared" si="99"/>
        <v>27518.9</v>
      </c>
      <c r="O367" s="10"/>
      <c r="P367" s="12">
        <f t="shared" si="73"/>
        <v>27518.9</v>
      </c>
      <c r="Q367" s="10"/>
      <c r="R367" s="12">
        <f t="shared" si="74"/>
        <v>27518.9</v>
      </c>
      <c r="S367" s="10"/>
      <c r="T367" s="12">
        <f t="shared" si="75"/>
        <v>27518.9</v>
      </c>
      <c r="U367" s="12"/>
      <c r="V367" s="12">
        <f t="shared" si="76"/>
        <v>27518.9</v>
      </c>
      <c r="W367" s="27">
        <v>28625.3</v>
      </c>
    </row>
    <row r="368" spans="1:23" ht="60.75" x14ac:dyDescent="0.3">
      <c r="A368" s="16"/>
      <c r="B368" s="17" t="s">
        <v>15</v>
      </c>
      <c r="C368" s="32" t="s">
        <v>243</v>
      </c>
      <c r="D368" s="32">
        <v>200</v>
      </c>
      <c r="E368" s="33">
        <v>4</v>
      </c>
      <c r="F368" s="27">
        <v>150</v>
      </c>
      <c r="G368" s="10"/>
      <c r="H368" s="10">
        <f t="shared" si="107"/>
        <v>150</v>
      </c>
      <c r="I368" s="10"/>
      <c r="J368" s="10">
        <f t="shared" si="77"/>
        <v>150</v>
      </c>
      <c r="K368" s="10"/>
      <c r="L368" s="12">
        <f t="shared" si="92"/>
        <v>150</v>
      </c>
      <c r="M368" s="10"/>
      <c r="N368" s="12">
        <f t="shared" si="99"/>
        <v>150</v>
      </c>
      <c r="O368" s="10"/>
      <c r="P368" s="12">
        <f t="shared" si="73"/>
        <v>150</v>
      </c>
      <c r="Q368" s="10"/>
      <c r="R368" s="12">
        <f t="shared" si="74"/>
        <v>150</v>
      </c>
      <c r="S368" s="10"/>
      <c r="T368" s="12">
        <f t="shared" si="75"/>
        <v>150</v>
      </c>
      <c r="U368" s="12"/>
      <c r="V368" s="12">
        <f t="shared" si="76"/>
        <v>150</v>
      </c>
      <c r="W368" s="27">
        <v>150</v>
      </c>
    </row>
    <row r="369" spans="1:23" ht="141.75" x14ac:dyDescent="0.3">
      <c r="A369" s="16"/>
      <c r="B369" s="17" t="s">
        <v>244</v>
      </c>
      <c r="C369" s="32" t="s">
        <v>245</v>
      </c>
      <c r="D369" s="32"/>
      <c r="E369" s="33"/>
      <c r="F369" s="27">
        <f>F370+F371</f>
        <v>21104.6</v>
      </c>
      <c r="G369" s="10">
        <f>G370+G371</f>
        <v>0</v>
      </c>
      <c r="H369" s="10">
        <f t="shared" si="107"/>
        <v>21104.6</v>
      </c>
      <c r="I369" s="10">
        <f>I370+I371</f>
        <v>0</v>
      </c>
      <c r="J369" s="10">
        <f t="shared" si="77"/>
        <v>21104.6</v>
      </c>
      <c r="K369" s="10">
        <f>K370+K371</f>
        <v>0</v>
      </c>
      <c r="L369" s="12">
        <f t="shared" si="92"/>
        <v>21104.6</v>
      </c>
      <c r="M369" s="10">
        <f>M370+M371</f>
        <v>0</v>
      </c>
      <c r="N369" s="12">
        <f t="shared" si="99"/>
        <v>21104.6</v>
      </c>
      <c r="O369" s="10">
        <f>O370+O371</f>
        <v>0</v>
      </c>
      <c r="P369" s="12">
        <f t="shared" si="73"/>
        <v>21104.6</v>
      </c>
      <c r="Q369" s="10">
        <f>Q370+Q371</f>
        <v>0</v>
      </c>
      <c r="R369" s="12">
        <f t="shared" si="74"/>
        <v>21104.6</v>
      </c>
      <c r="S369" s="10">
        <f>S370+S371</f>
        <v>0</v>
      </c>
      <c r="T369" s="12">
        <f t="shared" si="75"/>
        <v>21104.6</v>
      </c>
      <c r="U369" s="12"/>
      <c r="V369" s="12">
        <f t="shared" si="76"/>
        <v>21104.6</v>
      </c>
      <c r="W369" s="27">
        <f>W370+W371</f>
        <v>21948.1</v>
      </c>
    </row>
    <row r="370" spans="1:23" ht="60.75" x14ac:dyDescent="0.3">
      <c r="A370" s="16"/>
      <c r="B370" s="17" t="s">
        <v>15</v>
      </c>
      <c r="C370" s="32" t="s">
        <v>245</v>
      </c>
      <c r="D370" s="32">
        <v>200</v>
      </c>
      <c r="E370" s="33">
        <v>4</v>
      </c>
      <c r="F370" s="27">
        <v>81</v>
      </c>
      <c r="G370" s="10">
        <f>G371+G372</f>
        <v>0</v>
      </c>
      <c r="H370" s="10">
        <f t="shared" si="107"/>
        <v>81</v>
      </c>
      <c r="I370" s="10">
        <f>I371+I372</f>
        <v>0</v>
      </c>
      <c r="J370" s="10">
        <f t="shared" si="77"/>
        <v>81</v>
      </c>
      <c r="K370" s="10">
        <f>K371+K372</f>
        <v>0</v>
      </c>
      <c r="L370" s="12">
        <f t="shared" ref="L370:L404" si="108">J370+K370</f>
        <v>81</v>
      </c>
      <c r="M370" s="10">
        <f>M371+M372</f>
        <v>0</v>
      </c>
      <c r="N370" s="12">
        <f t="shared" si="99"/>
        <v>81</v>
      </c>
      <c r="O370" s="10">
        <f>O371+O372</f>
        <v>0</v>
      </c>
      <c r="P370" s="12">
        <f t="shared" si="73"/>
        <v>81</v>
      </c>
      <c r="Q370" s="10">
        <f>Q371+Q372</f>
        <v>0</v>
      </c>
      <c r="R370" s="12">
        <f t="shared" si="74"/>
        <v>81</v>
      </c>
      <c r="S370" s="10">
        <v>0</v>
      </c>
      <c r="T370" s="12">
        <f t="shared" si="75"/>
        <v>81</v>
      </c>
      <c r="U370" s="12"/>
      <c r="V370" s="12">
        <f t="shared" si="76"/>
        <v>81</v>
      </c>
      <c r="W370" s="27">
        <v>81</v>
      </c>
    </row>
    <row r="371" spans="1:23" ht="40.5" x14ac:dyDescent="0.3">
      <c r="A371" s="16"/>
      <c r="B371" s="17" t="s">
        <v>16</v>
      </c>
      <c r="C371" s="32" t="s">
        <v>245</v>
      </c>
      <c r="D371" s="32">
        <v>300</v>
      </c>
      <c r="E371" s="33">
        <v>4</v>
      </c>
      <c r="F371" s="27">
        <v>21023.599999999999</v>
      </c>
      <c r="G371" s="10"/>
      <c r="H371" s="10">
        <f t="shared" si="107"/>
        <v>21023.599999999999</v>
      </c>
      <c r="I371" s="10"/>
      <c r="J371" s="10">
        <f t="shared" si="77"/>
        <v>21023.599999999999</v>
      </c>
      <c r="K371" s="10"/>
      <c r="L371" s="12">
        <f t="shared" si="108"/>
        <v>21023.599999999999</v>
      </c>
      <c r="M371" s="10"/>
      <c r="N371" s="12">
        <f t="shared" si="99"/>
        <v>21023.599999999999</v>
      </c>
      <c r="O371" s="10"/>
      <c r="P371" s="12">
        <f t="shared" si="73"/>
        <v>21023.599999999999</v>
      </c>
      <c r="Q371" s="10"/>
      <c r="R371" s="12">
        <f t="shared" si="74"/>
        <v>21023.599999999999</v>
      </c>
      <c r="S371" s="10"/>
      <c r="T371" s="12">
        <f t="shared" si="75"/>
        <v>21023.599999999999</v>
      </c>
      <c r="U371" s="12"/>
      <c r="V371" s="12">
        <f t="shared" si="76"/>
        <v>21023.599999999999</v>
      </c>
      <c r="W371" s="27">
        <v>21867.1</v>
      </c>
    </row>
    <row r="372" spans="1:23" ht="141.75" x14ac:dyDescent="0.3">
      <c r="A372" s="16"/>
      <c r="B372" s="17" t="s">
        <v>246</v>
      </c>
      <c r="C372" s="32" t="s">
        <v>247</v>
      </c>
      <c r="D372" s="32"/>
      <c r="E372" s="33"/>
      <c r="F372" s="27">
        <f>F373+F374</f>
        <v>348.6</v>
      </c>
      <c r="G372" s="10">
        <f>G373+G374</f>
        <v>0</v>
      </c>
      <c r="H372" s="10">
        <f t="shared" si="107"/>
        <v>348.6</v>
      </c>
      <c r="I372" s="10">
        <f>I373+I374</f>
        <v>0</v>
      </c>
      <c r="J372" s="10">
        <f t="shared" si="77"/>
        <v>348.6</v>
      </c>
      <c r="K372" s="10">
        <f>K373+K374</f>
        <v>0</v>
      </c>
      <c r="L372" s="12">
        <f t="shared" si="108"/>
        <v>348.6</v>
      </c>
      <c r="M372" s="10">
        <f>M373+M374</f>
        <v>0</v>
      </c>
      <c r="N372" s="12">
        <f t="shared" si="99"/>
        <v>348.6</v>
      </c>
      <c r="O372" s="10">
        <f>O373+O374</f>
        <v>0</v>
      </c>
      <c r="P372" s="12">
        <f t="shared" si="73"/>
        <v>348.6</v>
      </c>
      <c r="Q372" s="10">
        <f>Q373+Q374</f>
        <v>0</v>
      </c>
      <c r="R372" s="12">
        <f t="shared" si="74"/>
        <v>348.6</v>
      </c>
      <c r="S372" s="10">
        <f>S373+S374</f>
        <v>0</v>
      </c>
      <c r="T372" s="12">
        <f t="shared" si="75"/>
        <v>348.6</v>
      </c>
      <c r="U372" s="12"/>
      <c r="V372" s="12">
        <f t="shared" si="76"/>
        <v>348.6</v>
      </c>
      <c r="W372" s="27">
        <f>W373+W374</f>
        <v>362.6</v>
      </c>
    </row>
    <row r="373" spans="1:23" ht="40.5" x14ac:dyDescent="0.3">
      <c r="A373" s="16"/>
      <c r="B373" s="17" t="s">
        <v>16</v>
      </c>
      <c r="C373" s="32" t="s">
        <v>247</v>
      </c>
      <c r="D373" s="32">
        <v>200</v>
      </c>
      <c r="E373" s="33">
        <v>4</v>
      </c>
      <c r="F373" s="27">
        <v>1</v>
      </c>
      <c r="G373" s="10">
        <f>G374+G375</f>
        <v>0</v>
      </c>
      <c r="H373" s="10">
        <f t="shared" si="107"/>
        <v>1</v>
      </c>
      <c r="I373" s="10">
        <f>I374+I375</f>
        <v>0</v>
      </c>
      <c r="J373" s="10">
        <f t="shared" si="77"/>
        <v>1</v>
      </c>
      <c r="K373" s="10">
        <f>K374+K375</f>
        <v>0</v>
      </c>
      <c r="L373" s="12">
        <f t="shared" si="108"/>
        <v>1</v>
      </c>
      <c r="M373" s="10">
        <f>M374+M375</f>
        <v>0</v>
      </c>
      <c r="N373" s="12">
        <f t="shared" si="99"/>
        <v>1</v>
      </c>
      <c r="O373" s="10">
        <f>O374+O375</f>
        <v>0</v>
      </c>
      <c r="P373" s="12">
        <f t="shared" si="73"/>
        <v>1</v>
      </c>
      <c r="Q373" s="10">
        <f>Q374+Q375</f>
        <v>0</v>
      </c>
      <c r="R373" s="12">
        <f t="shared" si="74"/>
        <v>1</v>
      </c>
      <c r="S373" s="10">
        <f>S374+S375</f>
        <v>0</v>
      </c>
      <c r="T373" s="12">
        <f t="shared" si="75"/>
        <v>1</v>
      </c>
      <c r="U373" s="12"/>
      <c r="V373" s="12">
        <f t="shared" si="76"/>
        <v>1</v>
      </c>
      <c r="W373" s="27">
        <v>1</v>
      </c>
    </row>
    <row r="374" spans="1:23" ht="60.75" x14ac:dyDescent="0.3">
      <c r="A374" s="16"/>
      <c r="B374" s="17" t="s">
        <v>15</v>
      </c>
      <c r="C374" s="32" t="s">
        <v>247</v>
      </c>
      <c r="D374" s="32">
        <v>300</v>
      </c>
      <c r="E374" s="33">
        <v>4</v>
      </c>
      <c r="F374" s="27">
        <v>347.6</v>
      </c>
      <c r="G374" s="10"/>
      <c r="H374" s="10">
        <f t="shared" si="107"/>
        <v>347.6</v>
      </c>
      <c r="I374" s="10"/>
      <c r="J374" s="10">
        <f t="shared" si="77"/>
        <v>347.6</v>
      </c>
      <c r="K374" s="10"/>
      <c r="L374" s="12">
        <f t="shared" si="108"/>
        <v>347.6</v>
      </c>
      <c r="M374" s="10"/>
      <c r="N374" s="12">
        <f t="shared" si="99"/>
        <v>347.6</v>
      </c>
      <c r="O374" s="10"/>
      <c r="P374" s="12">
        <f t="shared" si="73"/>
        <v>347.6</v>
      </c>
      <c r="Q374" s="10"/>
      <c r="R374" s="12">
        <f t="shared" si="74"/>
        <v>347.6</v>
      </c>
      <c r="S374" s="10"/>
      <c r="T374" s="12">
        <f t="shared" si="75"/>
        <v>347.6</v>
      </c>
      <c r="U374" s="12"/>
      <c r="V374" s="12">
        <f t="shared" si="76"/>
        <v>347.6</v>
      </c>
      <c r="W374" s="27">
        <v>361.6</v>
      </c>
    </row>
    <row r="375" spans="1:23" ht="182.25" x14ac:dyDescent="0.3">
      <c r="A375" s="16"/>
      <c r="B375" s="17" t="s">
        <v>248</v>
      </c>
      <c r="C375" s="32" t="s">
        <v>249</v>
      </c>
      <c r="D375" s="32"/>
      <c r="E375" s="33"/>
      <c r="F375" s="27">
        <f>F376+F377</f>
        <v>545.79999999999995</v>
      </c>
      <c r="G375" s="10">
        <f>G376+G377</f>
        <v>0</v>
      </c>
      <c r="H375" s="10">
        <f t="shared" si="107"/>
        <v>545.79999999999995</v>
      </c>
      <c r="I375" s="10">
        <f>I376+I377</f>
        <v>0</v>
      </c>
      <c r="J375" s="10">
        <f t="shared" si="77"/>
        <v>545.79999999999995</v>
      </c>
      <c r="K375" s="10">
        <f>K376+K377</f>
        <v>0</v>
      </c>
      <c r="L375" s="12">
        <f t="shared" si="108"/>
        <v>545.79999999999995</v>
      </c>
      <c r="M375" s="10">
        <f>M376+M377</f>
        <v>0</v>
      </c>
      <c r="N375" s="12">
        <f t="shared" si="99"/>
        <v>545.79999999999995</v>
      </c>
      <c r="O375" s="10">
        <f>O376+O377</f>
        <v>0</v>
      </c>
      <c r="P375" s="12">
        <f t="shared" si="73"/>
        <v>545.79999999999995</v>
      </c>
      <c r="Q375" s="10">
        <f>Q376+Q377</f>
        <v>0</v>
      </c>
      <c r="R375" s="12">
        <f t="shared" si="74"/>
        <v>545.79999999999995</v>
      </c>
      <c r="S375" s="10">
        <f>S376+S377</f>
        <v>0</v>
      </c>
      <c r="T375" s="12">
        <f t="shared" si="75"/>
        <v>545.79999999999995</v>
      </c>
      <c r="U375" s="12"/>
      <c r="V375" s="12">
        <f t="shared" si="76"/>
        <v>545.79999999999995</v>
      </c>
      <c r="W375" s="27">
        <f>W376+W377</f>
        <v>567.6</v>
      </c>
    </row>
    <row r="376" spans="1:23" ht="60.75" x14ac:dyDescent="0.3">
      <c r="A376" s="16"/>
      <c r="B376" s="17" t="s">
        <v>15</v>
      </c>
      <c r="C376" s="32" t="s">
        <v>249</v>
      </c>
      <c r="D376" s="32">
        <v>200</v>
      </c>
      <c r="E376" s="33">
        <v>4</v>
      </c>
      <c r="F376" s="27">
        <v>0.5</v>
      </c>
      <c r="G376" s="10">
        <f>G377+G378</f>
        <v>0</v>
      </c>
      <c r="H376" s="10">
        <f t="shared" si="107"/>
        <v>0.5</v>
      </c>
      <c r="I376" s="10">
        <f>I377+I378</f>
        <v>0</v>
      </c>
      <c r="J376" s="10">
        <f t="shared" si="77"/>
        <v>0.5</v>
      </c>
      <c r="K376" s="10">
        <f>K377+K378</f>
        <v>0</v>
      </c>
      <c r="L376" s="12">
        <f t="shared" si="108"/>
        <v>0.5</v>
      </c>
      <c r="M376" s="10">
        <f>M377+M378</f>
        <v>0</v>
      </c>
      <c r="N376" s="12">
        <f t="shared" si="99"/>
        <v>0.5</v>
      </c>
      <c r="O376" s="10">
        <f>O377+O378</f>
        <v>0</v>
      </c>
      <c r="P376" s="12">
        <f t="shared" si="73"/>
        <v>0.5</v>
      </c>
      <c r="Q376" s="10">
        <f>Q377+Q378</f>
        <v>0</v>
      </c>
      <c r="R376" s="12">
        <f t="shared" si="74"/>
        <v>0.5</v>
      </c>
      <c r="S376" s="10">
        <f>S377+S378</f>
        <v>0</v>
      </c>
      <c r="T376" s="12">
        <f t="shared" si="75"/>
        <v>0.5</v>
      </c>
      <c r="U376" s="12"/>
      <c r="V376" s="12">
        <f t="shared" si="76"/>
        <v>0.5</v>
      </c>
      <c r="W376" s="27">
        <v>0.5</v>
      </c>
    </row>
    <row r="377" spans="1:23" ht="40.5" x14ac:dyDescent="0.3">
      <c r="A377" s="16"/>
      <c r="B377" s="17" t="s">
        <v>16</v>
      </c>
      <c r="C377" s="32" t="s">
        <v>249</v>
      </c>
      <c r="D377" s="32">
        <v>300</v>
      </c>
      <c r="E377" s="33">
        <v>4</v>
      </c>
      <c r="F377" s="27">
        <v>545.29999999999995</v>
      </c>
      <c r="G377" s="10"/>
      <c r="H377" s="10">
        <f t="shared" si="107"/>
        <v>545.29999999999995</v>
      </c>
      <c r="I377" s="10"/>
      <c r="J377" s="10">
        <f t="shared" si="77"/>
        <v>545.29999999999995</v>
      </c>
      <c r="K377" s="10"/>
      <c r="L377" s="12">
        <f t="shared" si="108"/>
        <v>545.29999999999995</v>
      </c>
      <c r="M377" s="10"/>
      <c r="N377" s="12">
        <f t="shared" si="99"/>
        <v>545.29999999999995</v>
      </c>
      <c r="O377" s="10"/>
      <c r="P377" s="12">
        <f t="shared" si="73"/>
        <v>545.29999999999995</v>
      </c>
      <c r="Q377" s="10"/>
      <c r="R377" s="12">
        <f t="shared" si="74"/>
        <v>545.29999999999995</v>
      </c>
      <c r="S377" s="10"/>
      <c r="T377" s="12">
        <f t="shared" si="75"/>
        <v>545.29999999999995</v>
      </c>
      <c r="U377" s="12"/>
      <c r="V377" s="12">
        <f t="shared" si="76"/>
        <v>545.29999999999995</v>
      </c>
      <c r="W377" s="27">
        <v>567.1</v>
      </c>
    </row>
    <row r="378" spans="1:23" ht="121.5" x14ac:dyDescent="0.25">
      <c r="A378" s="44">
        <v>15</v>
      </c>
      <c r="B378" s="35" t="s">
        <v>250</v>
      </c>
      <c r="C378" s="48" t="s">
        <v>251</v>
      </c>
      <c r="D378" s="48"/>
      <c r="E378" s="44"/>
      <c r="F378" s="45">
        <f>F379+F382+F385+F388+F391</f>
        <v>85.6</v>
      </c>
      <c r="G378" s="46">
        <f>G379+G382+G385+G388</f>
        <v>0</v>
      </c>
      <c r="H378" s="46">
        <f t="shared" si="107"/>
        <v>85.6</v>
      </c>
      <c r="I378" s="46">
        <f>I379+I382+I385+I388</f>
        <v>0</v>
      </c>
      <c r="J378" s="46">
        <f t="shared" si="77"/>
        <v>85.6</v>
      </c>
      <c r="K378" s="46">
        <f>K379+K382+K385+K388</f>
        <v>0</v>
      </c>
      <c r="L378" s="47">
        <f t="shared" si="108"/>
        <v>85.6</v>
      </c>
      <c r="M378" s="46">
        <f>M379+M382+M385+M388</f>
        <v>0</v>
      </c>
      <c r="N378" s="47">
        <f t="shared" si="99"/>
        <v>85.6</v>
      </c>
      <c r="O378" s="46">
        <f>O379+O382+O385+O388</f>
        <v>0</v>
      </c>
      <c r="P378" s="47">
        <f t="shared" si="73"/>
        <v>85.6</v>
      </c>
      <c r="Q378" s="46">
        <f>Q379+Q382+Q385+Q388</f>
        <v>0</v>
      </c>
      <c r="R378" s="47">
        <f t="shared" si="74"/>
        <v>85.6</v>
      </c>
      <c r="S378" s="46">
        <f>S379+S382+S385+S388</f>
        <v>0</v>
      </c>
      <c r="T378" s="47">
        <f t="shared" si="75"/>
        <v>85.6</v>
      </c>
      <c r="U378" s="47"/>
      <c r="V378" s="47">
        <f t="shared" si="76"/>
        <v>85.6</v>
      </c>
      <c r="W378" s="45">
        <f>W379+W382+W385+W388+W391</f>
        <v>85.6</v>
      </c>
    </row>
    <row r="379" spans="1:23" ht="81" x14ac:dyDescent="0.3">
      <c r="A379" s="16"/>
      <c r="B379" s="17" t="s">
        <v>425</v>
      </c>
      <c r="C379" s="32" t="s">
        <v>252</v>
      </c>
      <c r="D379" s="32"/>
      <c r="E379" s="33"/>
      <c r="F379" s="27">
        <f>F380</f>
        <v>85.6</v>
      </c>
      <c r="G379" s="10">
        <f>G380</f>
        <v>0</v>
      </c>
      <c r="H379" s="10">
        <f>H380</f>
        <v>85.6</v>
      </c>
      <c r="I379" s="10">
        <f>I380</f>
        <v>0</v>
      </c>
      <c r="J379" s="10">
        <f t="shared" si="77"/>
        <v>85.6</v>
      </c>
      <c r="K379" s="10">
        <f>K380</f>
        <v>0</v>
      </c>
      <c r="L379" s="12">
        <f t="shared" si="108"/>
        <v>85.6</v>
      </c>
      <c r="M379" s="10">
        <f>M380</f>
        <v>0</v>
      </c>
      <c r="N379" s="12">
        <f t="shared" si="99"/>
        <v>85.6</v>
      </c>
      <c r="O379" s="10">
        <f>O380</f>
        <v>0</v>
      </c>
      <c r="P379" s="12">
        <f t="shared" si="73"/>
        <v>85.6</v>
      </c>
      <c r="Q379" s="10">
        <f>Q380</f>
        <v>0</v>
      </c>
      <c r="R379" s="12">
        <f t="shared" si="74"/>
        <v>85.6</v>
      </c>
      <c r="S379" s="10">
        <f>S380</f>
        <v>0</v>
      </c>
      <c r="T379" s="12">
        <f t="shared" si="75"/>
        <v>85.6</v>
      </c>
      <c r="U379" s="12"/>
      <c r="V379" s="12">
        <f t="shared" si="76"/>
        <v>85.6</v>
      </c>
      <c r="W379" s="27">
        <f>W380</f>
        <v>85.6</v>
      </c>
    </row>
    <row r="380" spans="1:23" ht="40.5" x14ac:dyDescent="0.3">
      <c r="A380" s="16"/>
      <c r="B380" s="17" t="s">
        <v>253</v>
      </c>
      <c r="C380" s="32" t="s">
        <v>254</v>
      </c>
      <c r="D380" s="32"/>
      <c r="E380" s="33"/>
      <c r="F380" s="27">
        <f>F381</f>
        <v>85.6</v>
      </c>
      <c r="G380" s="10">
        <f>G381</f>
        <v>0</v>
      </c>
      <c r="H380" s="10">
        <f>F380+G380</f>
        <v>85.6</v>
      </c>
      <c r="I380" s="10">
        <f>I381</f>
        <v>0</v>
      </c>
      <c r="J380" s="10">
        <f t="shared" si="77"/>
        <v>85.6</v>
      </c>
      <c r="K380" s="10">
        <f>K381</f>
        <v>0</v>
      </c>
      <c r="L380" s="12">
        <f t="shared" si="108"/>
        <v>85.6</v>
      </c>
      <c r="M380" s="10">
        <f>M381</f>
        <v>0</v>
      </c>
      <c r="N380" s="12">
        <f t="shared" si="99"/>
        <v>85.6</v>
      </c>
      <c r="O380" s="10">
        <f>O381</f>
        <v>0</v>
      </c>
      <c r="P380" s="12">
        <f t="shared" si="73"/>
        <v>85.6</v>
      </c>
      <c r="Q380" s="10">
        <f>Q381</f>
        <v>0</v>
      </c>
      <c r="R380" s="12">
        <f t="shared" si="74"/>
        <v>85.6</v>
      </c>
      <c r="S380" s="10">
        <f>S381</f>
        <v>0</v>
      </c>
      <c r="T380" s="12">
        <f t="shared" si="75"/>
        <v>85.6</v>
      </c>
      <c r="U380" s="12"/>
      <c r="V380" s="12">
        <f t="shared" si="76"/>
        <v>85.6</v>
      </c>
      <c r="W380" s="27">
        <f>W381</f>
        <v>85.6</v>
      </c>
    </row>
    <row r="381" spans="1:23" ht="60.75" x14ac:dyDescent="0.3">
      <c r="A381" s="16"/>
      <c r="B381" s="17" t="s">
        <v>15</v>
      </c>
      <c r="C381" s="32" t="s">
        <v>254</v>
      </c>
      <c r="D381" s="32">
        <v>200</v>
      </c>
      <c r="E381" s="33">
        <v>4</v>
      </c>
      <c r="F381" s="27">
        <v>85.6</v>
      </c>
      <c r="G381" s="10"/>
      <c r="H381" s="10">
        <f>F381+G381</f>
        <v>85.6</v>
      </c>
      <c r="I381" s="10"/>
      <c r="J381" s="10">
        <f t="shared" si="77"/>
        <v>85.6</v>
      </c>
      <c r="K381" s="10"/>
      <c r="L381" s="12">
        <f t="shared" si="108"/>
        <v>85.6</v>
      </c>
      <c r="M381" s="10"/>
      <c r="N381" s="12">
        <f t="shared" si="99"/>
        <v>85.6</v>
      </c>
      <c r="O381" s="10"/>
      <c r="P381" s="12">
        <f t="shared" ref="P381:P447" si="109">N381+O381</f>
        <v>85.6</v>
      </c>
      <c r="Q381" s="10"/>
      <c r="R381" s="12">
        <f t="shared" ref="R381:R447" si="110">P381+Q381</f>
        <v>85.6</v>
      </c>
      <c r="S381" s="10"/>
      <c r="T381" s="12">
        <f t="shared" ref="T381:T447" si="111">R381+S381</f>
        <v>85.6</v>
      </c>
      <c r="U381" s="12"/>
      <c r="V381" s="12">
        <f t="shared" ref="V381:V447" si="112">T381+U381</f>
        <v>85.6</v>
      </c>
      <c r="W381" s="27">
        <v>85.6</v>
      </c>
    </row>
    <row r="382" spans="1:23" ht="60.75" hidden="1" x14ac:dyDescent="0.3">
      <c r="A382" s="16"/>
      <c r="B382" s="17" t="s">
        <v>424</v>
      </c>
      <c r="C382" s="32" t="s">
        <v>255</v>
      </c>
      <c r="D382" s="32"/>
      <c r="E382" s="33"/>
      <c r="F382" s="33">
        <f>F383</f>
        <v>0</v>
      </c>
      <c r="G382" s="9">
        <f>G383</f>
        <v>0</v>
      </c>
      <c r="H382" s="9">
        <f>H383</f>
        <v>0</v>
      </c>
      <c r="I382" s="10">
        <f>I383</f>
        <v>0</v>
      </c>
      <c r="J382" s="10">
        <f t="shared" si="77"/>
        <v>0</v>
      </c>
      <c r="K382" s="10">
        <f>K383</f>
        <v>0</v>
      </c>
      <c r="L382" s="11">
        <f t="shared" si="108"/>
        <v>0</v>
      </c>
      <c r="M382" s="10">
        <f>M383</f>
        <v>0</v>
      </c>
      <c r="N382" s="11">
        <f t="shared" ref="N382:N416" si="113">L382+M382</f>
        <v>0</v>
      </c>
      <c r="O382" s="10">
        <f>O383</f>
        <v>0</v>
      </c>
      <c r="P382" s="11">
        <f t="shared" si="109"/>
        <v>0</v>
      </c>
      <c r="Q382" s="10">
        <f>Q383</f>
        <v>0</v>
      </c>
      <c r="R382" s="11">
        <f t="shared" si="110"/>
        <v>0</v>
      </c>
      <c r="S382" s="10">
        <f>S383</f>
        <v>0</v>
      </c>
      <c r="T382" s="11">
        <f t="shared" si="111"/>
        <v>0</v>
      </c>
      <c r="U382" s="11"/>
      <c r="V382" s="11">
        <f t="shared" si="112"/>
        <v>0</v>
      </c>
      <c r="W382" s="33">
        <f>W383</f>
        <v>0</v>
      </c>
    </row>
    <row r="383" spans="1:23" ht="40.5" hidden="1" x14ac:dyDescent="0.3">
      <c r="A383" s="16"/>
      <c r="B383" s="17" t="s">
        <v>253</v>
      </c>
      <c r="C383" s="32" t="s">
        <v>256</v>
      </c>
      <c r="D383" s="32"/>
      <c r="E383" s="33"/>
      <c r="F383" s="33">
        <f>F384</f>
        <v>0</v>
      </c>
      <c r="G383" s="9">
        <f>G384</f>
        <v>0</v>
      </c>
      <c r="H383" s="9">
        <f>F383+G383</f>
        <v>0</v>
      </c>
      <c r="I383" s="10">
        <f>I384</f>
        <v>0</v>
      </c>
      <c r="J383" s="10">
        <f t="shared" si="77"/>
        <v>0</v>
      </c>
      <c r="K383" s="10">
        <f>K384</f>
        <v>0</v>
      </c>
      <c r="L383" s="11">
        <f t="shared" si="108"/>
        <v>0</v>
      </c>
      <c r="M383" s="10">
        <f>M384</f>
        <v>0</v>
      </c>
      <c r="N383" s="11">
        <f t="shared" si="113"/>
        <v>0</v>
      </c>
      <c r="O383" s="10">
        <f>O384</f>
        <v>0</v>
      </c>
      <c r="P383" s="11">
        <f t="shared" si="109"/>
        <v>0</v>
      </c>
      <c r="Q383" s="10">
        <f>Q384</f>
        <v>0</v>
      </c>
      <c r="R383" s="11">
        <f t="shared" si="110"/>
        <v>0</v>
      </c>
      <c r="S383" s="10">
        <f>S384</f>
        <v>0</v>
      </c>
      <c r="T383" s="11">
        <f t="shared" si="111"/>
        <v>0</v>
      </c>
      <c r="U383" s="11"/>
      <c r="V383" s="11">
        <f t="shared" si="112"/>
        <v>0</v>
      </c>
      <c r="W383" s="33">
        <f>W384</f>
        <v>0</v>
      </c>
    </row>
    <row r="384" spans="1:23" ht="60.75" hidden="1" x14ac:dyDescent="0.3">
      <c r="A384" s="16"/>
      <c r="B384" s="17" t="s">
        <v>15</v>
      </c>
      <c r="C384" s="32" t="s">
        <v>256</v>
      </c>
      <c r="D384" s="32">
        <v>200</v>
      </c>
      <c r="E384" s="33">
        <v>4</v>
      </c>
      <c r="F384" s="33">
        <v>0</v>
      </c>
      <c r="G384" s="9"/>
      <c r="H384" s="9">
        <f>F384+G384</f>
        <v>0</v>
      </c>
      <c r="I384" s="10"/>
      <c r="J384" s="10">
        <f t="shared" si="77"/>
        <v>0</v>
      </c>
      <c r="K384" s="10"/>
      <c r="L384" s="11">
        <f t="shared" si="108"/>
        <v>0</v>
      </c>
      <c r="M384" s="10"/>
      <c r="N384" s="11">
        <f t="shared" si="113"/>
        <v>0</v>
      </c>
      <c r="O384" s="10"/>
      <c r="P384" s="11">
        <f t="shared" si="109"/>
        <v>0</v>
      </c>
      <c r="Q384" s="10"/>
      <c r="R384" s="11">
        <f t="shared" si="110"/>
        <v>0</v>
      </c>
      <c r="S384" s="10"/>
      <c r="T384" s="11">
        <f t="shared" si="111"/>
        <v>0</v>
      </c>
      <c r="U384" s="11"/>
      <c r="V384" s="11">
        <f t="shared" si="112"/>
        <v>0</v>
      </c>
      <c r="W384" s="33">
        <v>0</v>
      </c>
    </row>
    <row r="385" spans="1:23" ht="60.75" hidden="1" x14ac:dyDescent="0.3">
      <c r="A385" s="16"/>
      <c r="B385" s="17" t="s">
        <v>423</v>
      </c>
      <c r="C385" s="32" t="s">
        <v>257</v>
      </c>
      <c r="D385" s="32"/>
      <c r="E385" s="33"/>
      <c r="F385" s="33">
        <f>F386</f>
        <v>0</v>
      </c>
      <c r="G385" s="9">
        <f>G386</f>
        <v>0</v>
      </c>
      <c r="H385" s="9">
        <f>H386</f>
        <v>0</v>
      </c>
      <c r="I385" s="10">
        <f>I386</f>
        <v>0</v>
      </c>
      <c r="J385" s="10">
        <f t="shared" si="77"/>
        <v>0</v>
      </c>
      <c r="K385" s="10">
        <f>K386</f>
        <v>0</v>
      </c>
      <c r="L385" s="11">
        <f t="shared" si="108"/>
        <v>0</v>
      </c>
      <c r="M385" s="10">
        <f>M386</f>
        <v>0</v>
      </c>
      <c r="N385" s="11">
        <f t="shared" si="113"/>
        <v>0</v>
      </c>
      <c r="O385" s="10">
        <f>O386</f>
        <v>0</v>
      </c>
      <c r="P385" s="11">
        <f t="shared" si="109"/>
        <v>0</v>
      </c>
      <c r="Q385" s="10">
        <f>Q386</f>
        <v>0</v>
      </c>
      <c r="R385" s="11">
        <f t="shared" si="110"/>
        <v>0</v>
      </c>
      <c r="S385" s="10">
        <f>S386</f>
        <v>0</v>
      </c>
      <c r="T385" s="11">
        <f t="shared" si="111"/>
        <v>0</v>
      </c>
      <c r="U385" s="11"/>
      <c r="V385" s="11">
        <f t="shared" si="112"/>
        <v>0</v>
      </c>
      <c r="W385" s="33">
        <f>W386</f>
        <v>0</v>
      </c>
    </row>
    <row r="386" spans="1:23" ht="40.5" hidden="1" x14ac:dyDescent="0.3">
      <c r="A386" s="16"/>
      <c r="B386" s="17" t="s">
        <v>253</v>
      </c>
      <c r="C386" s="32" t="s">
        <v>258</v>
      </c>
      <c r="D386" s="32"/>
      <c r="E386" s="33"/>
      <c r="F386" s="33">
        <f>F387</f>
        <v>0</v>
      </c>
      <c r="G386" s="9">
        <f>G387</f>
        <v>0</v>
      </c>
      <c r="H386" s="9">
        <f>F386+G386</f>
        <v>0</v>
      </c>
      <c r="I386" s="10">
        <f>I387</f>
        <v>0</v>
      </c>
      <c r="J386" s="10">
        <f t="shared" ref="J386:J452" si="114">H386+I386</f>
        <v>0</v>
      </c>
      <c r="K386" s="10">
        <f>K387</f>
        <v>0</v>
      </c>
      <c r="L386" s="11">
        <f t="shared" si="108"/>
        <v>0</v>
      </c>
      <c r="M386" s="10">
        <f>M387</f>
        <v>0</v>
      </c>
      <c r="N386" s="11">
        <f t="shared" si="113"/>
        <v>0</v>
      </c>
      <c r="O386" s="10">
        <f>O387</f>
        <v>0</v>
      </c>
      <c r="P386" s="11">
        <f t="shared" si="109"/>
        <v>0</v>
      </c>
      <c r="Q386" s="10">
        <f>Q387</f>
        <v>0</v>
      </c>
      <c r="R386" s="11">
        <f t="shared" si="110"/>
        <v>0</v>
      </c>
      <c r="S386" s="10">
        <f>S387</f>
        <v>0</v>
      </c>
      <c r="T386" s="11">
        <f t="shared" si="111"/>
        <v>0</v>
      </c>
      <c r="U386" s="11"/>
      <c r="V386" s="11">
        <f t="shared" si="112"/>
        <v>0</v>
      </c>
      <c r="W386" s="33">
        <f>W387</f>
        <v>0</v>
      </c>
    </row>
    <row r="387" spans="1:23" ht="60.75" hidden="1" x14ac:dyDescent="0.3">
      <c r="A387" s="16"/>
      <c r="B387" s="17" t="s">
        <v>15</v>
      </c>
      <c r="C387" s="32" t="s">
        <v>258</v>
      </c>
      <c r="D387" s="32">
        <v>200</v>
      </c>
      <c r="E387" s="33"/>
      <c r="F387" s="33"/>
      <c r="G387" s="9"/>
      <c r="H387" s="9">
        <f>F387+G387</f>
        <v>0</v>
      </c>
      <c r="I387" s="10"/>
      <c r="J387" s="10">
        <f t="shared" si="114"/>
        <v>0</v>
      </c>
      <c r="K387" s="10"/>
      <c r="L387" s="11">
        <f t="shared" si="108"/>
        <v>0</v>
      </c>
      <c r="M387" s="10"/>
      <c r="N387" s="11">
        <f t="shared" si="113"/>
        <v>0</v>
      </c>
      <c r="O387" s="10"/>
      <c r="P387" s="11">
        <f t="shared" si="109"/>
        <v>0</v>
      </c>
      <c r="Q387" s="10"/>
      <c r="R387" s="11">
        <f t="shared" si="110"/>
        <v>0</v>
      </c>
      <c r="S387" s="10"/>
      <c r="T387" s="11">
        <f t="shared" si="111"/>
        <v>0</v>
      </c>
      <c r="U387" s="11"/>
      <c r="V387" s="11">
        <f t="shared" si="112"/>
        <v>0</v>
      </c>
      <c r="W387" s="33"/>
    </row>
    <row r="388" spans="1:23" ht="60.75" hidden="1" x14ac:dyDescent="0.3">
      <c r="A388" s="16"/>
      <c r="B388" s="17" t="s">
        <v>426</v>
      </c>
      <c r="C388" s="32" t="s">
        <v>259</v>
      </c>
      <c r="D388" s="32"/>
      <c r="E388" s="33"/>
      <c r="F388" s="33">
        <f>F389</f>
        <v>0</v>
      </c>
      <c r="G388" s="9">
        <f>G389</f>
        <v>0</v>
      </c>
      <c r="H388" s="9">
        <f>H389</f>
        <v>0</v>
      </c>
      <c r="I388" s="10">
        <f>I389</f>
        <v>0</v>
      </c>
      <c r="J388" s="10">
        <f t="shared" si="114"/>
        <v>0</v>
      </c>
      <c r="K388" s="10">
        <f>K389</f>
        <v>0</v>
      </c>
      <c r="L388" s="11">
        <f t="shared" si="108"/>
        <v>0</v>
      </c>
      <c r="M388" s="10">
        <f>M389</f>
        <v>0</v>
      </c>
      <c r="N388" s="11">
        <f t="shared" si="113"/>
        <v>0</v>
      </c>
      <c r="O388" s="10">
        <f>O389</f>
        <v>0</v>
      </c>
      <c r="P388" s="11">
        <f t="shared" si="109"/>
        <v>0</v>
      </c>
      <c r="Q388" s="10">
        <f>Q389</f>
        <v>0</v>
      </c>
      <c r="R388" s="11">
        <f t="shared" si="110"/>
        <v>0</v>
      </c>
      <c r="S388" s="10">
        <f>S389</f>
        <v>0</v>
      </c>
      <c r="T388" s="11">
        <f t="shared" si="111"/>
        <v>0</v>
      </c>
      <c r="U388" s="11"/>
      <c r="V388" s="11">
        <f t="shared" si="112"/>
        <v>0</v>
      </c>
      <c r="W388" s="33">
        <f>W389</f>
        <v>0</v>
      </c>
    </row>
    <row r="389" spans="1:23" ht="40.5" hidden="1" x14ac:dyDescent="0.3">
      <c r="A389" s="16"/>
      <c r="B389" s="17" t="s">
        <v>253</v>
      </c>
      <c r="C389" s="32" t="s">
        <v>260</v>
      </c>
      <c r="D389" s="32"/>
      <c r="E389" s="33"/>
      <c r="F389" s="33">
        <f>F390</f>
        <v>0</v>
      </c>
      <c r="G389" s="9">
        <f>G390</f>
        <v>0</v>
      </c>
      <c r="H389" s="9">
        <f>F389+G389</f>
        <v>0</v>
      </c>
      <c r="I389" s="10">
        <f>I390</f>
        <v>0</v>
      </c>
      <c r="J389" s="10">
        <f t="shared" si="114"/>
        <v>0</v>
      </c>
      <c r="K389" s="10">
        <f>K390</f>
        <v>0</v>
      </c>
      <c r="L389" s="11">
        <f t="shared" si="108"/>
        <v>0</v>
      </c>
      <c r="M389" s="10">
        <f>M390</f>
        <v>0</v>
      </c>
      <c r="N389" s="11">
        <f t="shared" si="113"/>
        <v>0</v>
      </c>
      <c r="O389" s="10">
        <f>O390</f>
        <v>0</v>
      </c>
      <c r="P389" s="11">
        <f t="shared" si="109"/>
        <v>0</v>
      </c>
      <c r="Q389" s="10">
        <f>Q390</f>
        <v>0</v>
      </c>
      <c r="R389" s="11">
        <f t="shared" si="110"/>
        <v>0</v>
      </c>
      <c r="S389" s="10">
        <f>S390</f>
        <v>0</v>
      </c>
      <c r="T389" s="11">
        <f t="shared" si="111"/>
        <v>0</v>
      </c>
      <c r="U389" s="11"/>
      <c r="V389" s="11">
        <f t="shared" si="112"/>
        <v>0</v>
      </c>
      <c r="W389" s="33">
        <f>W390</f>
        <v>0</v>
      </c>
    </row>
    <row r="390" spans="1:23" ht="60.75" hidden="1" x14ac:dyDescent="0.3">
      <c r="A390" s="16"/>
      <c r="B390" s="17" t="s">
        <v>15</v>
      </c>
      <c r="C390" s="32" t="s">
        <v>260</v>
      </c>
      <c r="D390" s="32">
        <v>200</v>
      </c>
      <c r="E390" s="33"/>
      <c r="F390" s="33"/>
      <c r="G390" s="9"/>
      <c r="H390" s="9">
        <f>F390+G390</f>
        <v>0</v>
      </c>
      <c r="I390" s="10"/>
      <c r="J390" s="10">
        <f t="shared" si="114"/>
        <v>0</v>
      </c>
      <c r="K390" s="10"/>
      <c r="L390" s="11">
        <f t="shared" si="108"/>
        <v>0</v>
      </c>
      <c r="M390" s="10"/>
      <c r="N390" s="11">
        <f t="shared" si="113"/>
        <v>0</v>
      </c>
      <c r="O390" s="10"/>
      <c r="P390" s="11">
        <f t="shared" si="109"/>
        <v>0</v>
      </c>
      <c r="Q390" s="10"/>
      <c r="R390" s="11">
        <f t="shared" si="110"/>
        <v>0</v>
      </c>
      <c r="S390" s="10"/>
      <c r="T390" s="11">
        <f t="shared" si="111"/>
        <v>0</v>
      </c>
      <c r="U390" s="11"/>
      <c r="V390" s="11">
        <f t="shared" si="112"/>
        <v>0</v>
      </c>
      <c r="W390" s="33"/>
    </row>
    <row r="391" spans="1:23" ht="40.5" hidden="1" x14ac:dyDescent="0.3">
      <c r="A391" s="16"/>
      <c r="B391" s="17"/>
      <c r="C391" s="32" t="s">
        <v>565</v>
      </c>
      <c r="D391" s="32"/>
      <c r="E391" s="33"/>
      <c r="F391" s="27">
        <f>SUM(F392)</f>
        <v>0</v>
      </c>
      <c r="G391" s="10"/>
      <c r="H391" s="10"/>
      <c r="I391" s="10"/>
      <c r="J391" s="10"/>
      <c r="K391" s="10"/>
      <c r="L391" s="12"/>
      <c r="M391" s="10"/>
      <c r="N391" s="12"/>
      <c r="O391" s="10"/>
      <c r="P391" s="12"/>
      <c r="Q391" s="10"/>
      <c r="R391" s="12"/>
      <c r="S391" s="10"/>
      <c r="T391" s="12"/>
      <c r="U391" s="12"/>
      <c r="V391" s="12"/>
      <c r="W391" s="27">
        <f>SUM(W392)</f>
        <v>0</v>
      </c>
    </row>
    <row r="392" spans="1:23" ht="40.5" hidden="1" x14ac:dyDescent="0.3">
      <c r="A392" s="16"/>
      <c r="B392" s="30" t="s">
        <v>253</v>
      </c>
      <c r="C392" s="32" t="s">
        <v>565</v>
      </c>
      <c r="D392" s="32"/>
      <c r="E392" s="33"/>
      <c r="F392" s="27">
        <f>SUM(F393)</f>
        <v>0</v>
      </c>
      <c r="G392" s="10"/>
      <c r="H392" s="10"/>
      <c r="I392" s="10"/>
      <c r="J392" s="10"/>
      <c r="K392" s="10"/>
      <c r="L392" s="12"/>
      <c r="M392" s="10"/>
      <c r="N392" s="12"/>
      <c r="O392" s="10"/>
      <c r="P392" s="12"/>
      <c r="Q392" s="10"/>
      <c r="R392" s="12"/>
      <c r="S392" s="10"/>
      <c r="T392" s="12"/>
      <c r="U392" s="12"/>
      <c r="V392" s="12"/>
      <c r="W392" s="27">
        <f>SUM(W393)</f>
        <v>0</v>
      </c>
    </row>
    <row r="393" spans="1:23" ht="56.25" hidden="1" x14ac:dyDescent="0.3">
      <c r="A393" s="16"/>
      <c r="B393" s="38" t="s">
        <v>15</v>
      </c>
      <c r="C393" s="32" t="s">
        <v>565</v>
      </c>
      <c r="D393" s="32">
        <v>200</v>
      </c>
      <c r="E393" s="33"/>
      <c r="F393" s="27"/>
      <c r="G393" s="10"/>
      <c r="H393" s="10"/>
      <c r="I393" s="10"/>
      <c r="J393" s="10"/>
      <c r="K393" s="10"/>
      <c r="L393" s="12"/>
      <c r="M393" s="10"/>
      <c r="N393" s="12"/>
      <c r="O393" s="10"/>
      <c r="P393" s="12"/>
      <c r="Q393" s="10"/>
      <c r="R393" s="12"/>
      <c r="S393" s="10"/>
      <c r="T393" s="12"/>
      <c r="U393" s="12"/>
      <c r="V393" s="12"/>
      <c r="W393" s="27"/>
    </row>
    <row r="394" spans="1:23" ht="141.75" x14ac:dyDescent="0.25">
      <c r="A394" s="44">
        <v>16</v>
      </c>
      <c r="B394" s="35" t="s">
        <v>428</v>
      </c>
      <c r="C394" s="48" t="s">
        <v>261</v>
      </c>
      <c r="D394" s="48"/>
      <c r="E394" s="44"/>
      <c r="F394" s="44">
        <f>F395+F398+F401</f>
        <v>15094.8</v>
      </c>
      <c r="G394" s="49">
        <f>G395+G398+G401</f>
        <v>0</v>
      </c>
      <c r="H394" s="49">
        <f>F394+G394</f>
        <v>15094.8</v>
      </c>
      <c r="I394" s="46">
        <f>I395+I398+I401</f>
        <v>0</v>
      </c>
      <c r="J394" s="46">
        <f t="shared" si="114"/>
        <v>15094.8</v>
      </c>
      <c r="K394" s="46">
        <f>K395+K398+K401</f>
        <v>0</v>
      </c>
      <c r="L394" s="50">
        <f t="shared" si="108"/>
        <v>15094.8</v>
      </c>
      <c r="M394" s="46">
        <f>M395+M398+M401</f>
        <v>0</v>
      </c>
      <c r="N394" s="50">
        <f t="shared" si="113"/>
        <v>15094.8</v>
      </c>
      <c r="O394" s="46">
        <f>O395+O398+O401</f>
        <v>0</v>
      </c>
      <c r="P394" s="50">
        <f t="shared" si="109"/>
        <v>15094.8</v>
      </c>
      <c r="Q394" s="46">
        <f>Q395+Q398+Q401</f>
        <v>0</v>
      </c>
      <c r="R394" s="50">
        <f t="shared" si="110"/>
        <v>15094.8</v>
      </c>
      <c r="S394" s="46">
        <f>S395+S398+S401</f>
        <v>0</v>
      </c>
      <c r="T394" s="50">
        <f t="shared" si="111"/>
        <v>15094.8</v>
      </c>
      <c r="U394" s="47">
        <f>U395+U398+S401</f>
        <v>0</v>
      </c>
      <c r="V394" s="50">
        <f t="shared" si="112"/>
        <v>15094.8</v>
      </c>
      <c r="W394" s="44">
        <f>W395+W398+W401</f>
        <v>15094.8</v>
      </c>
    </row>
    <row r="395" spans="1:23" ht="81" x14ac:dyDescent="0.3">
      <c r="A395" s="16"/>
      <c r="B395" s="17" t="s">
        <v>427</v>
      </c>
      <c r="C395" s="32" t="s">
        <v>262</v>
      </c>
      <c r="D395" s="32"/>
      <c r="E395" s="33"/>
      <c r="F395" s="33" t="str">
        <f t="shared" ref="F395:S396" si="115">F396</f>
        <v>15065,800</v>
      </c>
      <c r="G395" s="9">
        <f t="shared" si="115"/>
        <v>0</v>
      </c>
      <c r="H395" s="9">
        <f t="shared" si="115"/>
        <v>15065.8</v>
      </c>
      <c r="I395" s="10">
        <f t="shared" si="115"/>
        <v>0</v>
      </c>
      <c r="J395" s="10">
        <f t="shared" si="114"/>
        <v>15065.8</v>
      </c>
      <c r="K395" s="10">
        <f t="shared" si="115"/>
        <v>0</v>
      </c>
      <c r="L395" s="11">
        <f t="shared" si="108"/>
        <v>15065.8</v>
      </c>
      <c r="M395" s="10">
        <f t="shared" si="115"/>
        <v>0</v>
      </c>
      <c r="N395" s="11">
        <f t="shared" si="113"/>
        <v>15065.8</v>
      </c>
      <c r="O395" s="10">
        <f t="shared" si="115"/>
        <v>0</v>
      </c>
      <c r="P395" s="11">
        <f t="shared" si="109"/>
        <v>15065.8</v>
      </c>
      <c r="Q395" s="10">
        <f t="shared" si="115"/>
        <v>0</v>
      </c>
      <c r="R395" s="11">
        <f t="shared" si="110"/>
        <v>15065.8</v>
      </c>
      <c r="S395" s="10">
        <f t="shared" si="115"/>
        <v>0</v>
      </c>
      <c r="T395" s="11">
        <f t="shared" si="111"/>
        <v>15065.8</v>
      </c>
      <c r="U395" s="11">
        <f>U396</f>
        <v>0</v>
      </c>
      <c r="V395" s="11">
        <f t="shared" si="112"/>
        <v>15065.8</v>
      </c>
      <c r="W395" s="33" t="str">
        <f t="shared" ref="W395:W396" si="116">W396</f>
        <v>15065,800</v>
      </c>
    </row>
    <row r="396" spans="1:23" ht="283.5" x14ac:dyDescent="0.3">
      <c r="A396" s="16"/>
      <c r="B396" s="17" t="s">
        <v>429</v>
      </c>
      <c r="C396" s="32" t="s">
        <v>263</v>
      </c>
      <c r="D396" s="32"/>
      <c r="E396" s="33"/>
      <c r="F396" s="33" t="str">
        <f t="shared" si="115"/>
        <v>15065,800</v>
      </c>
      <c r="G396" s="9">
        <f t="shared" si="115"/>
        <v>0</v>
      </c>
      <c r="H396" s="9">
        <f t="shared" si="115"/>
        <v>15065.8</v>
      </c>
      <c r="I396" s="10">
        <f t="shared" si="115"/>
        <v>0</v>
      </c>
      <c r="J396" s="10">
        <f t="shared" si="114"/>
        <v>15065.8</v>
      </c>
      <c r="K396" s="10">
        <f t="shared" si="115"/>
        <v>0</v>
      </c>
      <c r="L396" s="11">
        <f t="shared" si="108"/>
        <v>15065.8</v>
      </c>
      <c r="M396" s="10">
        <f t="shared" si="115"/>
        <v>0</v>
      </c>
      <c r="N396" s="11">
        <f t="shared" si="113"/>
        <v>15065.8</v>
      </c>
      <c r="O396" s="10">
        <f t="shared" si="115"/>
        <v>0</v>
      </c>
      <c r="P396" s="11">
        <f t="shared" si="109"/>
        <v>15065.8</v>
      </c>
      <c r="Q396" s="10">
        <f t="shared" si="115"/>
        <v>0</v>
      </c>
      <c r="R396" s="11">
        <f t="shared" si="110"/>
        <v>15065.8</v>
      </c>
      <c r="S396" s="10">
        <f t="shared" si="115"/>
        <v>0</v>
      </c>
      <c r="T396" s="11">
        <f t="shared" si="111"/>
        <v>15065.8</v>
      </c>
      <c r="U396" s="11">
        <f>U397</f>
        <v>0</v>
      </c>
      <c r="V396" s="11">
        <f t="shared" si="112"/>
        <v>15065.8</v>
      </c>
      <c r="W396" s="33" t="str">
        <f t="shared" si="116"/>
        <v>15065,800</v>
      </c>
    </row>
    <row r="397" spans="1:23" ht="40.5" x14ac:dyDescent="0.3">
      <c r="A397" s="16"/>
      <c r="B397" s="17" t="s">
        <v>22</v>
      </c>
      <c r="C397" s="32" t="s">
        <v>263</v>
      </c>
      <c r="D397" s="32">
        <v>800</v>
      </c>
      <c r="E397" s="33">
        <v>5</v>
      </c>
      <c r="F397" s="23" t="s">
        <v>562</v>
      </c>
      <c r="G397" s="24"/>
      <c r="H397" s="24">
        <f>F397+G397</f>
        <v>15065.8</v>
      </c>
      <c r="I397" s="24"/>
      <c r="J397" s="24">
        <f t="shared" si="114"/>
        <v>15065.8</v>
      </c>
      <c r="K397" s="24"/>
      <c r="L397" s="25">
        <f t="shared" si="108"/>
        <v>15065.8</v>
      </c>
      <c r="M397" s="24"/>
      <c r="N397" s="25">
        <f t="shared" si="113"/>
        <v>15065.8</v>
      </c>
      <c r="O397" s="24"/>
      <c r="P397" s="25">
        <f t="shared" si="109"/>
        <v>15065.8</v>
      </c>
      <c r="Q397" s="24"/>
      <c r="R397" s="25">
        <f t="shared" si="110"/>
        <v>15065.8</v>
      </c>
      <c r="S397" s="24"/>
      <c r="T397" s="25">
        <f t="shared" si="111"/>
        <v>15065.8</v>
      </c>
      <c r="U397" s="25">
        <v>0</v>
      </c>
      <c r="V397" s="25">
        <f t="shared" si="112"/>
        <v>15065.8</v>
      </c>
      <c r="W397" s="23" t="s">
        <v>562</v>
      </c>
    </row>
    <row r="398" spans="1:23" ht="162" x14ac:dyDescent="0.3">
      <c r="A398" s="16"/>
      <c r="B398" s="17" t="s">
        <v>570</v>
      </c>
      <c r="C398" s="32" t="s">
        <v>264</v>
      </c>
      <c r="D398" s="32"/>
      <c r="E398" s="33"/>
      <c r="F398" s="33" t="str">
        <f t="shared" ref="F398:S399" si="117">F399</f>
        <v>29,000</v>
      </c>
      <c r="G398" s="9">
        <f t="shared" si="117"/>
        <v>0</v>
      </c>
      <c r="H398" s="9">
        <f t="shared" si="117"/>
        <v>29</v>
      </c>
      <c r="I398" s="10">
        <f t="shared" si="117"/>
        <v>0</v>
      </c>
      <c r="J398" s="10">
        <f t="shared" si="114"/>
        <v>29</v>
      </c>
      <c r="K398" s="10">
        <f t="shared" si="117"/>
        <v>0</v>
      </c>
      <c r="L398" s="11">
        <f t="shared" si="108"/>
        <v>29</v>
      </c>
      <c r="M398" s="10">
        <f t="shared" si="117"/>
        <v>0</v>
      </c>
      <c r="N398" s="11">
        <f t="shared" si="113"/>
        <v>29</v>
      </c>
      <c r="O398" s="10">
        <f t="shared" si="117"/>
        <v>0</v>
      </c>
      <c r="P398" s="11">
        <f t="shared" si="109"/>
        <v>29</v>
      </c>
      <c r="Q398" s="10">
        <f t="shared" si="117"/>
        <v>0</v>
      </c>
      <c r="R398" s="11">
        <f t="shared" si="110"/>
        <v>29</v>
      </c>
      <c r="S398" s="10">
        <f t="shared" si="117"/>
        <v>0</v>
      </c>
      <c r="T398" s="11">
        <f t="shared" si="111"/>
        <v>29</v>
      </c>
      <c r="U398" s="11"/>
      <c r="V398" s="11">
        <f t="shared" si="112"/>
        <v>29</v>
      </c>
      <c r="W398" s="33" t="str">
        <f t="shared" ref="W398:W399" si="118">W399</f>
        <v>29,000</v>
      </c>
    </row>
    <row r="399" spans="1:23" ht="243" x14ac:dyDescent="0.3">
      <c r="A399" s="16"/>
      <c r="B399" s="17" t="s">
        <v>397</v>
      </c>
      <c r="C399" s="32" t="s">
        <v>265</v>
      </c>
      <c r="D399" s="32"/>
      <c r="E399" s="33"/>
      <c r="F399" s="33" t="str">
        <f t="shared" si="117"/>
        <v>29,000</v>
      </c>
      <c r="G399" s="9">
        <f t="shared" si="117"/>
        <v>0</v>
      </c>
      <c r="H399" s="9">
        <f t="shared" si="117"/>
        <v>29</v>
      </c>
      <c r="I399" s="10">
        <f t="shared" si="117"/>
        <v>0</v>
      </c>
      <c r="J399" s="10">
        <f t="shared" si="114"/>
        <v>29</v>
      </c>
      <c r="K399" s="10">
        <f t="shared" si="117"/>
        <v>0</v>
      </c>
      <c r="L399" s="11">
        <f t="shared" si="108"/>
        <v>29</v>
      </c>
      <c r="M399" s="10">
        <f t="shared" si="117"/>
        <v>0</v>
      </c>
      <c r="N399" s="11">
        <f t="shared" si="113"/>
        <v>29</v>
      </c>
      <c r="O399" s="10">
        <f t="shared" si="117"/>
        <v>0</v>
      </c>
      <c r="P399" s="11">
        <f t="shared" si="109"/>
        <v>29</v>
      </c>
      <c r="Q399" s="10">
        <f t="shared" si="117"/>
        <v>0</v>
      </c>
      <c r="R399" s="11">
        <f t="shared" si="110"/>
        <v>29</v>
      </c>
      <c r="S399" s="10">
        <f t="shared" si="117"/>
        <v>0</v>
      </c>
      <c r="T399" s="11">
        <f t="shared" si="111"/>
        <v>29</v>
      </c>
      <c r="U399" s="11"/>
      <c r="V399" s="11">
        <f t="shared" si="112"/>
        <v>29</v>
      </c>
      <c r="W399" s="33" t="str">
        <f t="shared" si="118"/>
        <v>29,000</v>
      </c>
    </row>
    <row r="400" spans="1:23" ht="60.75" x14ac:dyDescent="0.3">
      <c r="A400" s="16"/>
      <c r="B400" s="17" t="s">
        <v>15</v>
      </c>
      <c r="C400" s="32" t="s">
        <v>265</v>
      </c>
      <c r="D400" s="32">
        <v>200</v>
      </c>
      <c r="E400" s="33">
        <v>5</v>
      </c>
      <c r="F400" s="23" t="s">
        <v>563</v>
      </c>
      <c r="G400" s="24"/>
      <c r="H400" s="24">
        <f>F400+G400</f>
        <v>29</v>
      </c>
      <c r="I400" s="24"/>
      <c r="J400" s="24">
        <f t="shared" si="114"/>
        <v>29</v>
      </c>
      <c r="K400" s="24">
        <v>0</v>
      </c>
      <c r="L400" s="25">
        <f t="shared" si="108"/>
        <v>29</v>
      </c>
      <c r="M400" s="24">
        <v>0</v>
      </c>
      <c r="N400" s="25">
        <f t="shared" si="113"/>
        <v>29</v>
      </c>
      <c r="O400" s="24">
        <v>0</v>
      </c>
      <c r="P400" s="25">
        <f t="shared" si="109"/>
        <v>29</v>
      </c>
      <c r="Q400" s="24">
        <v>0</v>
      </c>
      <c r="R400" s="25">
        <f t="shared" si="110"/>
        <v>29</v>
      </c>
      <c r="S400" s="24">
        <v>0</v>
      </c>
      <c r="T400" s="25">
        <f t="shared" si="111"/>
        <v>29</v>
      </c>
      <c r="U400" s="25"/>
      <c r="V400" s="25">
        <f t="shared" si="112"/>
        <v>29</v>
      </c>
      <c r="W400" s="23" t="s">
        <v>563</v>
      </c>
    </row>
    <row r="401" spans="1:23" ht="81" hidden="1" x14ac:dyDescent="0.3">
      <c r="A401" s="16"/>
      <c r="B401" s="17" t="s">
        <v>430</v>
      </c>
      <c r="C401" s="32" t="s">
        <v>266</v>
      </c>
      <c r="D401" s="32"/>
      <c r="E401" s="33"/>
      <c r="F401" s="33">
        <f t="shared" ref="F401:S402" si="119">F402</f>
        <v>0</v>
      </c>
      <c r="G401" s="9">
        <f t="shared" si="119"/>
        <v>0</v>
      </c>
      <c r="H401" s="9">
        <f t="shared" si="119"/>
        <v>0</v>
      </c>
      <c r="I401" s="10">
        <f t="shared" si="119"/>
        <v>0</v>
      </c>
      <c r="J401" s="10">
        <f t="shared" si="114"/>
        <v>0</v>
      </c>
      <c r="K401" s="10">
        <f t="shared" si="119"/>
        <v>0</v>
      </c>
      <c r="L401" s="11">
        <f t="shared" si="108"/>
        <v>0</v>
      </c>
      <c r="M401" s="10">
        <f t="shared" si="119"/>
        <v>0</v>
      </c>
      <c r="N401" s="11">
        <f t="shared" si="113"/>
        <v>0</v>
      </c>
      <c r="O401" s="10">
        <f t="shared" si="119"/>
        <v>0</v>
      </c>
      <c r="P401" s="11">
        <f t="shared" si="109"/>
        <v>0</v>
      </c>
      <c r="Q401" s="10">
        <f t="shared" si="119"/>
        <v>0</v>
      </c>
      <c r="R401" s="11">
        <f t="shared" si="110"/>
        <v>0</v>
      </c>
      <c r="S401" s="10">
        <f t="shared" si="119"/>
        <v>0</v>
      </c>
      <c r="T401" s="11">
        <f t="shared" si="111"/>
        <v>0</v>
      </c>
      <c r="U401" s="11"/>
      <c r="V401" s="11">
        <f t="shared" si="112"/>
        <v>0</v>
      </c>
      <c r="W401" s="33">
        <f t="shared" ref="W401:W402" si="120">W402</f>
        <v>0</v>
      </c>
    </row>
    <row r="402" spans="1:23" ht="303.75" hidden="1" x14ac:dyDescent="0.3">
      <c r="A402" s="16"/>
      <c r="B402" s="17" t="s">
        <v>267</v>
      </c>
      <c r="C402" s="32" t="s">
        <v>268</v>
      </c>
      <c r="D402" s="32"/>
      <c r="E402" s="33"/>
      <c r="F402" s="33">
        <f t="shared" si="119"/>
        <v>0</v>
      </c>
      <c r="G402" s="9">
        <f t="shared" si="119"/>
        <v>0</v>
      </c>
      <c r="H402" s="9">
        <f t="shared" si="119"/>
        <v>0</v>
      </c>
      <c r="I402" s="10">
        <f t="shared" si="119"/>
        <v>0</v>
      </c>
      <c r="J402" s="10">
        <f t="shared" si="114"/>
        <v>0</v>
      </c>
      <c r="K402" s="10">
        <f t="shared" si="119"/>
        <v>0</v>
      </c>
      <c r="L402" s="11">
        <f t="shared" si="108"/>
        <v>0</v>
      </c>
      <c r="M402" s="10">
        <f t="shared" si="119"/>
        <v>0</v>
      </c>
      <c r="N402" s="11">
        <f t="shared" si="113"/>
        <v>0</v>
      </c>
      <c r="O402" s="10">
        <f t="shared" si="119"/>
        <v>0</v>
      </c>
      <c r="P402" s="11">
        <f t="shared" si="109"/>
        <v>0</v>
      </c>
      <c r="Q402" s="10">
        <f t="shared" si="119"/>
        <v>0</v>
      </c>
      <c r="R402" s="11">
        <f t="shared" si="110"/>
        <v>0</v>
      </c>
      <c r="S402" s="10">
        <f t="shared" si="119"/>
        <v>0</v>
      </c>
      <c r="T402" s="11">
        <f t="shared" si="111"/>
        <v>0</v>
      </c>
      <c r="U402" s="11"/>
      <c r="V402" s="11">
        <f t="shared" si="112"/>
        <v>0</v>
      </c>
      <c r="W402" s="33">
        <f t="shared" si="120"/>
        <v>0</v>
      </c>
    </row>
    <row r="403" spans="1:23" ht="60.75" hidden="1" x14ac:dyDescent="0.3">
      <c r="A403" s="16"/>
      <c r="B403" s="17" t="s">
        <v>75</v>
      </c>
      <c r="C403" s="32" t="s">
        <v>268</v>
      </c>
      <c r="D403" s="32">
        <v>400</v>
      </c>
      <c r="E403" s="33">
        <v>5</v>
      </c>
      <c r="F403" s="33"/>
      <c r="G403" s="9"/>
      <c r="H403" s="9">
        <f>F403+G403</f>
        <v>0</v>
      </c>
      <c r="I403" s="10"/>
      <c r="J403" s="10">
        <f t="shared" si="114"/>
        <v>0</v>
      </c>
      <c r="K403" s="10">
        <v>0</v>
      </c>
      <c r="L403" s="11">
        <f t="shared" si="108"/>
        <v>0</v>
      </c>
      <c r="M403" s="10">
        <v>0</v>
      </c>
      <c r="N403" s="11">
        <f t="shared" si="113"/>
        <v>0</v>
      </c>
      <c r="O403" s="10">
        <v>0</v>
      </c>
      <c r="P403" s="11">
        <f t="shared" si="109"/>
        <v>0</v>
      </c>
      <c r="Q403" s="10">
        <v>0</v>
      </c>
      <c r="R403" s="11">
        <f t="shared" si="110"/>
        <v>0</v>
      </c>
      <c r="S403" s="10">
        <v>0</v>
      </c>
      <c r="T403" s="11">
        <f t="shared" si="111"/>
        <v>0</v>
      </c>
      <c r="U403" s="11"/>
      <c r="V403" s="11">
        <f t="shared" si="112"/>
        <v>0</v>
      </c>
      <c r="W403" s="33"/>
    </row>
    <row r="404" spans="1:23" ht="81" hidden="1" x14ac:dyDescent="0.3">
      <c r="A404" s="16">
        <v>20</v>
      </c>
      <c r="B404" s="17" t="s">
        <v>431</v>
      </c>
      <c r="C404" s="32" t="s">
        <v>269</v>
      </c>
      <c r="D404" s="32"/>
      <c r="E404" s="33"/>
      <c r="F404" s="33">
        <f t="shared" ref="F404:S406" si="121">F405</f>
        <v>0</v>
      </c>
      <c r="G404" s="9">
        <f t="shared" si="121"/>
        <v>0</v>
      </c>
      <c r="H404" s="9">
        <f t="shared" si="121"/>
        <v>0</v>
      </c>
      <c r="I404" s="10">
        <f t="shared" si="121"/>
        <v>0</v>
      </c>
      <c r="J404" s="10">
        <f t="shared" si="114"/>
        <v>0</v>
      </c>
      <c r="K404" s="10">
        <f t="shared" si="121"/>
        <v>0</v>
      </c>
      <c r="L404" s="11">
        <f t="shared" si="108"/>
        <v>0</v>
      </c>
      <c r="M404" s="10">
        <f t="shared" si="121"/>
        <v>0</v>
      </c>
      <c r="N404" s="11">
        <f t="shared" si="113"/>
        <v>0</v>
      </c>
      <c r="O404" s="10">
        <f t="shared" si="121"/>
        <v>0</v>
      </c>
      <c r="P404" s="11">
        <f t="shared" si="109"/>
        <v>0</v>
      </c>
      <c r="Q404" s="10">
        <f t="shared" si="121"/>
        <v>0</v>
      </c>
      <c r="R404" s="11">
        <f t="shared" si="110"/>
        <v>0</v>
      </c>
      <c r="S404" s="10">
        <f t="shared" si="121"/>
        <v>0</v>
      </c>
      <c r="T404" s="11">
        <f t="shared" si="111"/>
        <v>0</v>
      </c>
      <c r="U404" s="11"/>
      <c r="V404" s="11">
        <f t="shared" si="112"/>
        <v>0</v>
      </c>
      <c r="W404" s="33">
        <f t="shared" ref="W404:W406" si="122">W405</f>
        <v>0</v>
      </c>
    </row>
    <row r="405" spans="1:23" ht="60.75" hidden="1" x14ac:dyDescent="0.3">
      <c r="A405" s="16"/>
      <c r="B405" s="17" t="s">
        <v>432</v>
      </c>
      <c r="C405" s="32" t="s">
        <v>270</v>
      </c>
      <c r="D405" s="32"/>
      <c r="E405" s="33"/>
      <c r="F405" s="33">
        <f t="shared" si="121"/>
        <v>0</v>
      </c>
      <c r="G405" s="9">
        <f t="shared" si="121"/>
        <v>0</v>
      </c>
      <c r="H405" s="9">
        <f t="shared" si="121"/>
        <v>0</v>
      </c>
      <c r="I405" s="10">
        <f t="shared" si="121"/>
        <v>0</v>
      </c>
      <c r="J405" s="10">
        <f t="shared" si="114"/>
        <v>0</v>
      </c>
      <c r="K405" s="10">
        <f t="shared" si="121"/>
        <v>0</v>
      </c>
      <c r="L405" s="11">
        <f t="shared" ref="L405:L436" si="123">J405+K405</f>
        <v>0</v>
      </c>
      <c r="M405" s="10">
        <f t="shared" si="121"/>
        <v>0</v>
      </c>
      <c r="N405" s="11">
        <f t="shared" si="113"/>
        <v>0</v>
      </c>
      <c r="O405" s="10">
        <f t="shared" si="121"/>
        <v>0</v>
      </c>
      <c r="P405" s="11">
        <f t="shared" si="109"/>
        <v>0</v>
      </c>
      <c r="Q405" s="10">
        <f t="shared" si="121"/>
        <v>0</v>
      </c>
      <c r="R405" s="11">
        <f t="shared" si="110"/>
        <v>0</v>
      </c>
      <c r="S405" s="10">
        <f t="shared" si="121"/>
        <v>0</v>
      </c>
      <c r="T405" s="11">
        <f t="shared" si="111"/>
        <v>0</v>
      </c>
      <c r="U405" s="11"/>
      <c r="V405" s="11">
        <f t="shared" si="112"/>
        <v>0</v>
      </c>
      <c r="W405" s="33">
        <f t="shared" si="122"/>
        <v>0</v>
      </c>
    </row>
    <row r="406" spans="1:23" ht="60.75" hidden="1" x14ac:dyDescent="0.3">
      <c r="A406" s="16"/>
      <c r="B406" s="17" t="s">
        <v>103</v>
      </c>
      <c r="C406" s="32" t="s">
        <v>271</v>
      </c>
      <c r="D406" s="32"/>
      <c r="E406" s="33"/>
      <c r="F406" s="33">
        <f t="shared" si="121"/>
        <v>0</v>
      </c>
      <c r="G406" s="9">
        <f t="shared" si="121"/>
        <v>0</v>
      </c>
      <c r="H406" s="9">
        <f t="shared" si="121"/>
        <v>0</v>
      </c>
      <c r="I406" s="10">
        <f t="shared" si="121"/>
        <v>0</v>
      </c>
      <c r="J406" s="10">
        <f t="shared" si="114"/>
        <v>0</v>
      </c>
      <c r="K406" s="10">
        <f t="shared" si="121"/>
        <v>0</v>
      </c>
      <c r="L406" s="11">
        <f t="shared" si="123"/>
        <v>0</v>
      </c>
      <c r="M406" s="10">
        <f t="shared" si="121"/>
        <v>0</v>
      </c>
      <c r="N406" s="11">
        <f t="shared" si="113"/>
        <v>0</v>
      </c>
      <c r="O406" s="10">
        <f t="shared" si="121"/>
        <v>0</v>
      </c>
      <c r="P406" s="11">
        <f t="shared" si="109"/>
        <v>0</v>
      </c>
      <c r="Q406" s="10">
        <f t="shared" si="121"/>
        <v>0</v>
      </c>
      <c r="R406" s="11">
        <f t="shared" si="110"/>
        <v>0</v>
      </c>
      <c r="S406" s="10">
        <f t="shared" si="121"/>
        <v>0</v>
      </c>
      <c r="T406" s="11">
        <f t="shared" si="111"/>
        <v>0</v>
      </c>
      <c r="U406" s="11"/>
      <c r="V406" s="11">
        <f t="shared" si="112"/>
        <v>0</v>
      </c>
      <c r="W406" s="33">
        <f t="shared" si="122"/>
        <v>0</v>
      </c>
    </row>
    <row r="407" spans="1:23" ht="81" hidden="1" x14ac:dyDescent="0.3">
      <c r="A407" s="16"/>
      <c r="B407" s="17" t="s">
        <v>10</v>
      </c>
      <c r="C407" s="32" t="s">
        <v>271</v>
      </c>
      <c r="D407" s="32">
        <v>600</v>
      </c>
      <c r="E407" s="33">
        <v>13</v>
      </c>
      <c r="F407" s="33"/>
      <c r="G407" s="9"/>
      <c r="H407" s="9">
        <f t="shared" ref="H407:H421" si="124">F407+G407</f>
        <v>0</v>
      </c>
      <c r="I407" s="10"/>
      <c r="J407" s="10">
        <f t="shared" si="114"/>
        <v>0</v>
      </c>
      <c r="K407" s="10"/>
      <c r="L407" s="11">
        <f t="shared" si="123"/>
        <v>0</v>
      </c>
      <c r="M407" s="10"/>
      <c r="N407" s="11">
        <f t="shared" si="113"/>
        <v>0</v>
      </c>
      <c r="O407" s="10"/>
      <c r="P407" s="11">
        <f t="shared" si="109"/>
        <v>0</v>
      </c>
      <c r="Q407" s="10"/>
      <c r="R407" s="11">
        <f t="shared" si="110"/>
        <v>0</v>
      </c>
      <c r="S407" s="10"/>
      <c r="T407" s="11">
        <f t="shared" si="111"/>
        <v>0</v>
      </c>
      <c r="U407" s="11"/>
      <c r="V407" s="11">
        <f t="shared" si="112"/>
        <v>0</v>
      </c>
      <c r="W407" s="33"/>
    </row>
    <row r="408" spans="1:23" ht="81" x14ac:dyDescent="0.25">
      <c r="A408" s="44">
        <v>17</v>
      </c>
      <c r="B408" s="35" t="s">
        <v>433</v>
      </c>
      <c r="C408" s="48" t="s">
        <v>272</v>
      </c>
      <c r="D408" s="48"/>
      <c r="E408" s="48"/>
      <c r="F408" s="45">
        <f>F409+F412+F416+F419</f>
        <v>5279.8689999999997</v>
      </c>
      <c r="G408" s="46">
        <f>G409+G413+G416+G419</f>
        <v>0</v>
      </c>
      <c r="H408" s="46">
        <f t="shared" si="124"/>
        <v>5279.8689999999997</v>
      </c>
      <c r="I408" s="46">
        <f>I409+I413+I416+I419</f>
        <v>0</v>
      </c>
      <c r="J408" s="46">
        <f t="shared" si="114"/>
        <v>5279.8689999999997</v>
      </c>
      <c r="K408" s="46">
        <f>K409+K413+K416+K419</f>
        <v>0</v>
      </c>
      <c r="L408" s="47">
        <f t="shared" si="123"/>
        <v>5279.8689999999997</v>
      </c>
      <c r="M408" s="46">
        <f>M409+M413+M416+M419</f>
        <v>0</v>
      </c>
      <c r="N408" s="47">
        <f t="shared" si="113"/>
        <v>5279.8689999999997</v>
      </c>
      <c r="O408" s="46">
        <f>O409+O413+O416+O419</f>
        <v>0</v>
      </c>
      <c r="P408" s="47">
        <f t="shared" si="109"/>
        <v>5279.8689999999997</v>
      </c>
      <c r="Q408" s="46">
        <f>Q409+Q413+Q416+Q419</f>
        <v>0</v>
      </c>
      <c r="R408" s="47">
        <f t="shared" si="110"/>
        <v>5279.8689999999997</v>
      </c>
      <c r="S408" s="46">
        <f>S409+S413+S416+S419</f>
        <v>0</v>
      </c>
      <c r="T408" s="47">
        <f t="shared" si="111"/>
        <v>5279.8689999999997</v>
      </c>
      <c r="U408" s="47"/>
      <c r="V408" s="47">
        <f t="shared" si="112"/>
        <v>5279.8689999999997</v>
      </c>
      <c r="W408" s="45">
        <f>W409+W412+W416+W419</f>
        <v>5279.8689999999997</v>
      </c>
    </row>
    <row r="409" spans="1:23" ht="141.75" x14ac:dyDescent="0.3">
      <c r="A409" s="16"/>
      <c r="B409" s="17" t="s">
        <v>440</v>
      </c>
      <c r="C409" s="32" t="s">
        <v>273</v>
      </c>
      <c r="D409" s="32"/>
      <c r="E409" s="32"/>
      <c r="F409" s="27">
        <f>F410</f>
        <v>450</v>
      </c>
      <c r="G409" s="10">
        <f>G410</f>
        <v>0</v>
      </c>
      <c r="H409" s="10">
        <f t="shared" si="124"/>
        <v>450</v>
      </c>
      <c r="I409" s="10">
        <f>I410</f>
        <v>0</v>
      </c>
      <c r="J409" s="10">
        <f t="shared" si="114"/>
        <v>450</v>
      </c>
      <c r="K409" s="10">
        <f>K410</f>
        <v>0</v>
      </c>
      <c r="L409" s="12">
        <f t="shared" si="123"/>
        <v>450</v>
      </c>
      <c r="M409" s="10">
        <f>M410</f>
        <v>0</v>
      </c>
      <c r="N409" s="12">
        <f t="shared" si="113"/>
        <v>450</v>
      </c>
      <c r="O409" s="10">
        <f>O410</f>
        <v>0</v>
      </c>
      <c r="P409" s="12">
        <f t="shared" si="109"/>
        <v>450</v>
      </c>
      <c r="Q409" s="10">
        <f>Q410</f>
        <v>0</v>
      </c>
      <c r="R409" s="12">
        <f t="shared" si="110"/>
        <v>450</v>
      </c>
      <c r="S409" s="10">
        <f>S410</f>
        <v>0</v>
      </c>
      <c r="T409" s="12">
        <f t="shared" si="111"/>
        <v>450</v>
      </c>
      <c r="U409" s="12"/>
      <c r="V409" s="12">
        <f t="shared" si="112"/>
        <v>450</v>
      </c>
      <c r="W409" s="27">
        <f>W410</f>
        <v>450</v>
      </c>
    </row>
    <row r="410" spans="1:23" ht="121.5" x14ac:dyDescent="0.3">
      <c r="A410" s="16"/>
      <c r="B410" s="17" t="s">
        <v>274</v>
      </c>
      <c r="C410" s="32" t="s">
        <v>275</v>
      </c>
      <c r="D410" s="32"/>
      <c r="E410" s="32"/>
      <c r="F410" s="27">
        <f>F411</f>
        <v>450</v>
      </c>
      <c r="G410" s="10">
        <f>G411</f>
        <v>0</v>
      </c>
      <c r="H410" s="10">
        <f t="shared" si="124"/>
        <v>450</v>
      </c>
      <c r="I410" s="10">
        <f>I411</f>
        <v>0</v>
      </c>
      <c r="J410" s="10">
        <f t="shared" si="114"/>
        <v>450</v>
      </c>
      <c r="K410" s="10">
        <f>K411</f>
        <v>0</v>
      </c>
      <c r="L410" s="12">
        <f t="shared" si="123"/>
        <v>450</v>
      </c>
      <c r="M410" s="10">
        <f>M411</f>
        <v>0</v>
      </c>
      <c r="N410" s="12">
        <f t="shared" si="113"/>
        <v>450</v>
      </c>
      <c r="O410" s="10">
        <f>O411</f>
        <v>0</v>
      </c>
      <c r="P410" s="12">
        <f t="shared" si="109"/>
        <v>450</v>
      </c>
      <c r="Q410" s="10">
        <f>Q411</f>
        <v>0</v>
      </c>
      <c r="R410" s="12">
        <f t="shared" si="110"/>
        <v>450</v>
      </c>
      <c r="S410" s="10">
        <f>S411</f>
        <v>0</v>
      </c>
      <c r="T410" s="12">
        <f t="shared" si="111"/>
        <v>450</v>
      </c>
      <c r="U410" s="12"/>
      <c r="V410" s="12">
        <f t="shared" si="112"/>
        <v>450</v>
      </c>
      <c r="W410" s="27">
        <f>W411</f>
        <v>450</v>
      </c>
    </row>
    <row r="411" spans="1:23" ht="60.75" x14ac:dyDescent="0.3">
      <c r="A411" s="16"/>
      <c r="B411" s="17" t="s">
        <v>15</v>
      </c>
      <c r="C411" s="32" t="s">
        <v>275</v>
      </c>
      <c r="D411" s="32">
        <v>200</v>
      </c>
      <c r="E411" s="32">
        <v>13</v>
      </c>
      <c r="F411" s="27">
        <v>450</v>
      </c>
      <c r="G411" s="10"/>
      <c r="H411" s="10">
        <f t="shared" si="124"/>
        <v>450</v>
      </c>
      <c r="I411" s="10"/>
      <c r="J411" s="10">
        <f t="shared" si="114"/>
        <v>450</v>
      </c>
      <c r="K411" s="10"/>
      <c r="L411" s="12">
        <f t="shared" si="123"/>
        <v>450</v>
      </c>
      <c r="M411" s="10"/>
      <c r="N411" s="12">
        <f t="shared" si="113"/>
        <v>450</v>
      </c>
      <c r="O411" s="10"/>
      <c r="P411" s="12">
        <f t="shared" si="109"/>
        <v>450</v>
      </c>
      <c r="Q411" s="10"/>
      <c r="R411" s="12">
        <f t="shared" si="110"/>
        <v>450</v>
      </c>
      <c r="S411" s="10"/>
      <c r="T411" s="12">
        <f t="shared" si="111"/>
        <v>450</v>
      </c>
      <c r="U411" s="12"/>
      <c r="V411" s="12">
        <f t="shared" si="112"/>
        <v>450</v>
      </c>
      <c r="W411" s="27">
        <v>450</v>
      </c>
    </row>
    <row r="412" spans="1:23" ht="60.75" x14ac:dyDescent="0.3">
      <c r="A412" s="16"/>
      <c r="B412" s="17" t="s">
        <v>439</v>
      </c>
      <c r="C412" s="32" t="s">
        <v>276</v>
      </c>
      <c r="D412" s="32"/>
      <c r="E412" s="32"/>
      <c r="F412" s="27">
        <f>F413</f>
        <v>110</v>
      </c>
      <c r="G412" s="10">
        <f>G413</f>
        <v>0</v>
      </c>
      <c r="H412" s="10">
        <f t="shared" si="124"/>
        <v>110</v>
      </c>
      <c r="I412" s="10">
        <f>I413</f>
        <v>0</v>
      </c>
      <c r="J412" s="10">
        <f t="shared" si="114"/>
        <v>110</v>
      </c>
      <c r="K412" s="10">
        <f>K413</f>
        <v>0</v>
      </c>
      <c r="L412" s="12">
        <f t="shared" si="123"/>
        <v>110</v>
      </c>
      <c r="M412" s="10">
        <f>M413</f>
        <v>0</v>
      </c>
      <c r="N412" s="12">
        <f t="shared" si="113"/>
        <v>110</v>
      </c>
      <c r="O412" s="10">
        <f>O413</f>
        <v>0</v>
      </c>
      <c r="P412" s="12">
        <f t="shared" si="109"/>
        <v>110</v>
      </c>
      <c r="Q412" s="10">
        <f>Q413</f>
        <v>0</v>
      </c>
      <c r="R412" s="12">
        <f t="shared" si="110"/>
        <v>110</v>
      </c>
      <c r="S412" s="10">
        <f>S413</f>
        <v>0</v>
      </c>
      <c r="T412" s="12">
        <f t="shared" si="111"/>
        <v>110</v>
      </c>
      <c r="U412" s="12"/>
      <c r="V412" s="12">
        <f t="shared" si="112"/>
        <v>110</v>
      </c>
      <c r="W412" s="27">
        <f>W413</f>
        <v>110</v>
      </c>
    </row>
    <row r="413" spans="1:23" ht="121.5" x14ac:dyDescent="0.3">
      <c r="A413" s="16"/>
      <c r="B413" s="17" t="s">
        <v>277</v>
      </c>
      <c r="C413" s="32" t="s">
        <v>278</v>
      </c>
      <c r="D413" s="32"/>
      <c r="E413" s="32"/>
      <c r="F413" s="27">
        <f>F414+F415</f>
        <v>110</v>
      </c>
      <c r="G413" s="10">
        <f>G414+G415</f>
        <v>0</v>
      </c>
      <c r="H413" s="10">
        <f t="shared" si="124"/>
        <v>110</v>
      </c>
      <c r="I413" s="10">
        <f>I414+I415</f>
        <v>0</v>
      </c>
      <c r="J413" s="10">
        <f t="shared" si="114"/>
        <v>110</v>
      </c>
      <c r="K413" s="10">
        <f>K414+K415</f>
        <v>0</v>
      </c>
      <c r="L413" s="12">
        <f t="shared" si="123"/>
        <v>110</v>
      </c>
      <c r="M413" s="10">
        <f>M414+M415</f>
        <v>0</v>
      </c>
      <c r="N413" s="12">
        <f t="shared" si="113"/>
        <v>110</v>
      </c>
      <c r="O413" s="10">
        <f>O414+O415</f>
        <v>0</v>
      </c>
      <c r="P413" s="12">
        <f t="shared" si="109"/>
        <v>110</v>
      </c>
      <c r="Q413" s="10">
        <f>Q414+Q415</f>
        <v>0</v>
      </c>
      <c r="R413" s="12">
        <f t="shared" si="110"/>
        <v>110</v>
      </c>
      <c r="S413" s="10">
        <f>S414+S415</f>
        <v>0</v>
      </c>
      <c r="T413" s="12">
        <f t="shared" si="111"/>
        <v>110</v>
      </c>
      <c r="U413" s="12"/>
      <c r="V413" s="12">
        <f t="shared" si="112"/>
        <v>110</v>
      </c>
      <c r="W413" s="27">
        <f>W414+W415</f>
        <v>110</v>
      </c>
    </row>
    <row r="414" spans="1:23" ht="60.75" x14ac:dyDescent="0.3">
      <c r="A414" s="16"/>
      <c r="B414" s="17" t="s">
        <v>15</v>
      </c>
      <c r="C414" s="32" t="s">
        <v>278</v>
      </c>
      <c r="D414" s="32">
        <v>200</v>
      </c>
      <c r="E414" s="32">
        <v>13</v>
      </c>
      <c r="F414" s="27">
        <v>100</v>
      </c>
      <c r="G414" s="10"/>
      <c r="H414" s="10">
        <f t="shared" si="124"/>
        <v>100</v>
      </c>
      <c r="I414" s="10"/>
      <c r="J414" s="10">
        <f t="shared" si="114"/>
        <v>100</v>
      </c>
      <c r="K414" s="10"/>
      <c r="L414" s="12">
        <f t="shared" si="123"/>
        <v>100</v>
      </c>
      <c r="M414" s="10"/>
      <c r="N414" s="12">
        <f t="shared" si="113"/>
        <v>100</v>
      </c>
      <c r="O414" s="10"/>
      <c r="P414" s="12">
        <f t="shared" si="109"/>
        <v>100</v>
      </c>
      <c r="Q414" s="10"/>
      <c r="R414" s="12">
        <f t="shared" si="110"/>
        <v>100</v>
      </c>
      <c r="S414" s="10"/>
      <c r="T414" s="12">
        <f t="shared" si="111"/>
        <v>100</v>
      </c>
      <c r="U414" s="12"/>
      <c r="V414" s="12">
        <f t="shared" si="112"/>
        <v>100</v>
      </c>
      <c r="W414" s="27">
        <v>100</v>
      </c>
    </row>
    <row r="415" spans="1:23" ht="40.5" x14ac:dyDescent="0.3">
      <c r="A415" s="16"/>
      <c r="B415" s="17" t="s">
        <v>22</v>
      </c>
      <c r="C415" s="32" t="s">
        <v>278</v>
      </c>
      <c r="D415" s="32">
        <v>800</v>
      </c>
      <c r="E415" s="32">
        <v>13</v>
      </c>
      <c r="F415" s="27">
        <v>10</v>
      </c>
      <c r="G415" s="10"/>
      <c r="H415" s="10">
        <f t="shared" si="124"/>
        <v>10</v>
      </c>
      <c r="I415" s="10"/>
      <c r="J415" s="10">
        <f t="shared" si="114"/>
        <v>10</v>
      </c>
      <c r="K415" s="10"/>
      <c r="L415" s="12">
        <f t="shared" si="123"/>
        <v>10</v>
      </c>
      <c r="M415" s="10"/>
      <c r="N415" s="12">
        <f t="shared" si="113"/>
        <v>10</v>
      </c>
      <c r="O415" s="10"/>
      <c r="P415" s="12">
        <f t="shared" si="109"/>
        <v>10</v>
      </c>
      <c r="Q415" s="10"/>
      <c r="R415" s="12">
        <f t="shared" si="110"/>
        <v>10</v>
      </c>
      <c r="S415" s="10"/>
      <c r="T415" s="12">
        <f t="shared" si="111"/>
        <v>10</v>
      </c>
      <c r="U415" s="12"/>
      <c r="V415" s="12">
        <f t="shared" si="112"/>
        <v>10</v>
      </c>
      <c r="W415" s="27">
        <v>10</v>
      </c>
    </row>
    <row r="416" spans="1:23" ht="81" x14ac:dyDescent="0.3">
      <c r="A416" s="16"/>
      <c r="B416" s="17" t="s">
        <v>438</v>
      </c>
      <c r="C416" s="32" t="s">
        <v>279</v>
      </c>
      <c r="D416" s="32"/>
      <c r="E416" s="32"/>
      <c r="F416" s="27">
        <f>F417</f>
        <v>207</v>
      </c>
      <c r="G416" s="10">
        <f>G417</f>
        <v>0</v>
      </c>
      <c r="H416" s="10">
        <f t="shared" si="124"/>
        <v>207</v>
      </c>
      <c r="I416" s="10">
        <f>I417</f>
        <v>0</v>
      </c>
      <c r="J416" s="10">
        <f t="shared" si="114"/>
        <v>207</v>
      </c>
      <c r="K416" s="10">
        <f>K417</f>
        <v>0</v>
      </c>
      <c r="L416" s="12">
        <f t="shared" si="123"/>
        <v>207</v>
      </c>
      <c r="M416" s="10">
        <f>M417</f>
        <v>0</v>
      </c>
      <c r="N416" s="12">
        <f t="shared" si="113"/>
        <v>207</v>
      </c>
      <c r="O416" s="10">
        <f>O417</f>
        <v>0</v>
      </c>
      <c r="P416" s="12">
        <f t="shared" si="109"/>
        <v>207</v>
      </c>
      <c r="Q416" s="10">
        <f>Q417</f>
        <v>0</v>
      </c>
      <c r="R416" s="12">
        <f t="shared" si="110"/>
        <v>207</v>
      </c>
      <c r="S416" s="10">
        <f>S417</f>
        <v>0</v>
      </c>
      <c r="T416" s="12">
        <f t="shared" si="111"/>
        <v>207</v>
      </c>
      <c r="U416" s="12"/>
      <c r="V416" s="12">
        <f t="shared" si="112"/>
        <v>207</v>
      </c>
      <c r="W416" s="27">
        <f>W417</f>
        <v>207</v>
      </c>
    </row>
    <row r="417" spans="1:23" ht="40.5" x14ac:dyDescent="0.3">
      <c r="A417" s="16"/>
      <c r="B417" s="17" t="s">
        <v>280</v>
      </c>
      <c r="C417" s="32" t="s">
        <v>281</v>
      </c>
      <c r="D417" s="32"/>
      <c r="E417" s="32"/>
      <c r="F417" s="27">
        <f>F418</f>
        <v>207</v>
      </c>
      <c r="G417" s="10">
        <f>G418</f>
        <v>0</v>
      </c>
      <c r="H417" s="10">
        <f t="shared" si="124"/>
        <v>207</v>
      </c>
      <c r="I417" s="10">
        <f>I418</f>
        <v>0</v>
      </c>
      <c r="J417" s="12">
        <f t="shared" si="114"/>
        <v>207</v>
      </c>
      <c r="K417" s="10">
        <f>K418</f>
        <v>0</v>
      </c>
      <c r="L417" s="12">
        <f t="shared" si="123"/>
        <v>207</v>
      </c>
      <c r="M417" s="10">
        <f>M418</f>
        <v>0</v>
      </c>
      <c r="N417" s="12">
        <f t="shared" ref="N417:N448" si="125">L417+M417</f>
        <v>207</v>
      </c>
      <c r="O417" s="10">
        <f>O418</f>
        <v>0</v>
      </c>
      <c r="P417" s="12">
        <f t="shared" si="109"/>
        <v>207</v>
      </c>
      <c r="Q417" s="10">
        <f>Q418</f>
        <v>0</v>
      </c>
      <c r="R417" s="12">
        <f t="shared" si="110"/>
        <v>207</v>
      </c>
      <c r="S417" s="10">
        <f>S418</f>
        <v>0</v>
      </c>
      <c r="T417" s="12">
        <f t="shared" si="111"/>
        <v>207</v>
      </c>
      <c r="U417" s="12"/>
      <c r="V417" s="12">
        <f t="shared" si="112"/>
        <v>207</v>
      </c>
      <c r="W417" s="27">
        <f>W418</f>
        <v>207</v>
      </c>
    </row>
    <row r="418" spans="1:23" ht="60.75" x14ac:dyDescent="0.3">
      <c r="A418" s="16"/>
      <c r="B418" s="17" t="s">
        <v>15</v>
      </c>
      <c r="C418" s="32" t="s">
        <v>281</v>
      </c>
      <c r="D418" s="32">
        <v>200</v>
      </c>
      <c r="E418" s="32">
        <v>13</v>
      </c>
      <c r="F418" s="27">
        <v>207</v>
      </c>
      <c r="G418" s="10"/>
      <c r="H418" s="10">
        <f t="shared" si="124"/>
        <v>207</v>
      </c>
      <c r="I418" s="10"/>
      <c r="J418" s="12">
        <f t="shared" si="114"/>
        <v>207</v>
      </c>
      <c r="K418" s="10"/>
      <c r="L418" s="12">
        <f t="shared" si="123"/>
        <v>207</v>
      </c>
      <c r="M418" s="10"/>
      <c r="N418" s="12">
        <f t="shared" si="125"/>
        <v>207</v>
      </c>
      <c r="O418" s="10"/>
      <c r="P418" s="12">
        <f t="shared" si="109"/>
        <v>207</v>
      </c>
      <c r="Q418" s="10"/>
      <c r="R418" s="12">
        <f t="shared" si="110"/>
        <v>207</v>
      </c>
      <c r="S418" s="10"/>
      <c r="T418" s="12">
        <f t="shared" si="111"/>
        <v>207</v>
      </c>
      <c r="U418" s="12"/>
      <c r="V418" s="12">
        <f t="shared" si="112"/>
        <v>207</v>
      </c>
      <c r="W418" s="27">
        <v>207</v>
      </c>
    </row>
    <row r="419" spans="1:23" ht="81" x14ac:dyDescent="0.3">
      <c r="A419" s="16"/>
      <c r="B419" s="17" t="s">
        <v>434</v>
      </c>
      <c r="C419" s="32" t="s">
        <v>282</v>
      </c>
      <c r="D419" s="32"/>
      <c r="E419" s="32"/>
      <c r="F419" s="33">
        <f>F420</f>
        <v>4512.8689999999997</v>
      </c>
      <c r="G419" s="9">
        <f>G420</f>
        <v>0</v>
      </c>
      <c r="H419" s="9">
        <f t="shared" si="124"/>
        <v>4512.8689999999997</v>
      </c>
      <c r="I419" s="10">
        <f>I420</f>
        <v>0</v>
      </c>
      <c r="J419" s="10">
        <f t="shared" si="114"/>
        <v>4512.8689999999997</v>
      </c>
      <c r="K419" s="10">
        <f>K420</f>
        <v>0</v>
      </c>
      <c r="L419" s="11">
        <f t="shared" si="123"/>
        <v>4512.8689999999997</v>
      </c>
      <c r="M419" s="10">
        <f>M420</f>
        <v>0</v>
      </c>
      <c r="N419" s="11">
        <f t="shared" si="125"/>
        <v>4512.8689999999997</v>
      </c>
      <c r="O419" s="10">
        <f>O420</f>
        <v>0</v>
      </c>
      <c r="P419" s="11">
        <f t="shared" si="109"/>
        <v>4512.8689999999997</v>
      </c>
      <c r="Q419" s="10">
        <f>Q420</f>
        <v>0</v>
      </c>
      <c r="R419" s="11">
        <f t="shared" si="110"/>
        <v>4512.8689999999997</v>
      </c>
      <c r="S419" s="10">
        <f>S420</f>
        <v>0</v>
      </c>
      <c r="T419" s="11">
        <f t="shared" si="111"/>
        <v>4512.8689999999997</v>
      </c>
      <c r="U419" s="11"/>
      <c r="V419" s="11">
        <f t="shared" si="112"/>
        <v>4512.8689999999997</v>
      </c>
      <c r="W419" s="33">
        <f>W420</f>
        <v>4512.8689999999997</v>
      </c>
    </row>
    <row r="420" spans="1:23" ht="40.5" x14ac:dyDescent="0.3">
      <c r="A420" s="16"/>
      <c r="B420" s="17" t="s">
        <v>141</v>
      </c>
      <c r="C420" s="32" t="s">
        <v>283</v>
      </c>
      <c r="D420" s="32"/>
      <c r="E420" s="32"/>
      <c r="F420" s="33">
        <f>F421+F422+F423</f>
        <v>4512.8689999999997</v>
      </c>
      <c r="G420" s="9">
        <f>G421+G422+G423</f>
        <v>0</v>
      </c>
      <c r="H420" s="9">
        <f t="shared" si="124"/>
        <v>4512.8689999999997</v>
      </c>
      <c r="I420" s="10">
        <f>I421+I422+I423</f>
        <v>0</v>
      </c>
      <c r="J420" s="10">
        <f t="shared" si="114"/>
        <v>4512.8689999999997</v>
      </c>
      <c r="K420" s="10">
        <f>K421+K422+K423</f>
        <v>0</v>
      </c>
      <c r="L420" s="11">
        <f t="shared" si="123"/>
        <v>4512.8689999999997</v>
      </c>
      <c r="M420" s="10">
        <f>M421+M422+M423</f>
        <v>0</v>
      </c>
      <c r="N420" s="11">
        <f t="shared" si="125"/>
        <v>4512.8689999999997</v>
      </c>
      <c r="O420" s="10">
        <f>O421+O422+O423</f>
        <v>0</v>
      </c>
      <c r="P420" s="11">
        <f t="shared" si="109"/>
        <v>4512.8689999999997</v>
      </c>
      <c r="Q420" s="10">
        <f>Q421+Q422+Q423</f>
        <v>0</v>
      </c>
      <c r="R420" s="11">
        <f t="shared" si="110"/>
        <v>4512.8689999999997</v>
      </c>
      <c r="S420" s="10">
        <f>S421+S422+S423</f>
        <v>0</v>
      </c>
      <c r="T420" s="11">
        <f t="shared" si="111"/>
        <v>4512.8689999999997</v>
      </c>
      <c r="U420" s="11"/>
      <c r="V420" s="11">
        <f t="shared" si="112"/>
        <v>4512.8689999999997</v>
      </c>
      <c r="W420" s="33">
        <f>W421+W422+W423</f>
        <v>4512.8689999999997</v>
      </c>
    </row>
    <row r="421" spans="1:23" ht="141.75" x14ac:dyDescent="0.3">
      <c r="A421" s="16"/>
      <c r="B421" s="17" t="s">
        <v>21</v>
      </c>
      <c r="C421" s="32" t="s">
        <v>283</v>
      </c>
      <c r="D421" s="32">
        <v>100</v>
      </c>
      <c r="E421" s="32">
        <v>13</v>
      </c>
      <c r="F421" s="33">
        <v>4395.6689999999999</v>
      </c>
      <c r="G421" s="9"/>
      <c r="H421" s="9">
        <f t="shared" si="124"/>
        <v>4395.6689999999999</v>
      </c>
      <c r="I421" s="10"/>
      <c r="J421" s="10">
        <f t="shared" si="114"/>
        <v>4395.6689999999999</v>
      </c>
      <c r="K421" s="10">
        <v>0</v>
      </c>
      <c r="L421" s="11">
        <f t="shared" si="123"/>
        <v>4395.6689999999999</v>
      </c>
      <c r="M421" s="10">
        <v>0</v>
      </c>
      <c r="N421" s="11">
        <f t="shared" si="125"/>
        <v>4395.6689999999999</v>
      </c>
      <c r="O421" s="10"/>
      <c r="P421" s="11">
        <f t="shared" si="109"/>
        <v>4395.6689999999999</v>
      </c>
      <c r="Q421" s="10">
        <v>0</v>
      </c>
      <c r="R421" s="11">
        <f t="shared" si="110"/>
        <v>4395.6689999999999</v>
      </c>
      <c r="S421" s="10">
        <v>0</v>
      </c>
      <c r="T421" s="11">
        <f t="shared" si="111"/>
        <v>4395.6689999999999</v>
      </c>
      <c r="U421" s="11"/>
      <c r="V421" s="11">
        <f t="shared" si="112"/>
        <v>4395.6689999999999</v>
      </c>
      <c r="W421" s="33">
        <v>4395.6689999999999</v>
      </c>
    </row>
    <row r="422" spans="1:23" ht="60.75" x14ac:dyDescent="0.3">
      <c r="A422" s="16"/>
      <c r="B422" s="17" t="s">
        <v>15</v>
      </c>
      <c r="C422" s="32" t="s">
        <v>283</v>
      </c>
      <c r="D422" s="32">
        <v>200</v>
      </c>
      <c r="E422" s="32"/>
      <c r="F422" s="27">
        <v>114.2</v>
      </c>
      <c r="G422" s="10"/>
      <c r="H422" s="10">
        <f t="shared" ref="H422:H423" si="126">F422+G422</f>
        <v>114.2</v>
      </c>
      <c r="I422" s="10"/>
      <c r="J422" s="10">
        <f t="shared" si="114"/>
        <v>114.2</v>
      </c>
      <c r="K422" s="10"/>
      <c r="L422" s="12">
        <f t="shared" si="123"/>
        <v>114.2</v>
      </c>
      <c r="M422" s="10"/>
      <c r="N422" s="12">
        <f t="shared" si="125"/>
        <v>114.2</v>
      </c>
      <c r="O422" s="10"/>
      <c r="P422" s="12">
        <f t="shared" si="109"/>
        <v>114.2</v>
      </c>
      <c r="Q422" s="10"/>
      <c r="R422" s="12">
        <f t="shared" si="110"/>
        <v>114.2</v>
      </c>
      <c r="S422" s="10"/>
      <c r="T422" s="12">
        <f t="shared" si="111"/>
        <v>114.2</v>
      </c>
      <c r="U422" s="12"/>
      <c r="V422" s="12">
        <f t="shared" si="112"/>
        <v>114.2</v>
      </c>
      <c r="W422" s="27">
        <v>114.2</v>
      </c>
    </row>
    <row r="423" spans="1:23" ht="40.5" x14ac:dyDescent="0.3">
      <c r="A423" s="16"/>
      <c r="B423" s="17" t="s">
        <v>22</v>
      </c>
      <c r="C423" s="32" t="s">
        <v>283</v>
      </c>
      <c r="D423" s="32">
        <v>800</v>
      </c>
      <c r="E423" s="32"/>
      <c r="F423" s="27">
        <v>3</v>
      </c>
      <c r="G423" s="10"/>
      <c r="H423" s="10">
        <f t="shared" si="126"/>
        <v>3</v>
      </c>
      <c r="I423" s="10"/>
      <c r="J423" s="10">
        <f t="shared" si="114"/>
        <v>3</v>
      </c>
      <c r="K423" s="10"/>
      <c r="L423" s="12">
        <f t="shared" si="123"/>
        <v>3</v>
      </c>
      <c r="M423" s="10"/>
      <c r="N423" s="12">
        <f t="shared" si="125"/>
        <v>3</v>
      </c>
      <c r="O423" s="10"/>
      <c r="P423" s="12">
        <f t="shared" si="109"/>
        <v>3</v>
      </c>
      <c r="Q423" s="10"/>
      <c r="R423" s="12">
        <f t="shared" si="110"/>
        <v>3</v>
      </c>
      <c r="S423" s="10"/>
      <c r="T423" s="12">
        <f t="shared" si="111"/>
        <v>3</v>
      </c>
      <c r="U423" s="12"/>
      <c r="V423" s="12">
        <f t="shared" si="112"/>
        <v>3</v>
      </c>
      <c r="W423" s="27">
        <v>3</v>
      </c>
    </row>
    <row r="424" spans="1:23" ht="81" x14ac:dyDescent="0.3">
      <c r="A424" s="16"/>
      <c r="B424" s="17" t="s">
        <v>284</v>
      </c>
      <c r="C424" s="32" t="s">
        <v>285</v>
      </c>
      <c r="D424" s="32"/>
      <c r="E424" s="32"/>
      <c r="F424" s="33">
        <f t="shared" ref="F424:S426" si="127">F425</f>
        <v>1696.816</v>
      </c>
      <c r="G424" s="9">
        <f t="shared" si="127"/>
        <v>0</v>
      </c>
      <c r="H424" s="9">
        <f>G424+F424</f>
        <v>1696.816</v>
      </c>
      <c r="I424" s="10">
        <f t="shared" si="127"/>
        <v>0</v>
      </c>
      <c r="J424" s="10">
        <f t="shared" si="114"/>
        <v>1696.816</v>
      </c>
      <c r="K424" s="10">
        <f t="shared" si="127"/>
        <v>0</v>
      </c>
      <c r="L424" s="11">
        <f t="shared" si="123"/>
        <v>1696.816</v>
      </c>
      <c r="M424" s="10">
        <f t="shared" si="127"/>
        <v>0</v>
      </c>
      <c r="N424" s="11">
        <f t="shared" si="125"/>
        <v>1696.816</v>
      </c>
      <c r="O424" s="10">
        <f t="shared" si="127"/>
        <v>0</v>
      </c>
      <c r="P424" s="11">
        <f t="shared" si="109"/>
        <v>1696.816</v>
      </c>
      <c r="Q424" s="10">
        <f t="shared" si="127"/>
        <v>0</v>
      </c>
      <c r="R424" s="11">
        <f t="shared" si="110"/>
        <v>1696.816</v>
      </c>
      <c r="S424" s="10">
        <f t="shared" si="127"/>
        <v>0</v>
      </c>
      <c r="T424" s="11">
        <f t="shared" si="111"/>
        <v>1696.816</v>
      </c>
      <c r="U424" s="11"/>
      <c r="V424" s="11">
        <f t="shared" si="112"/>
        <v>1696.816</v>
      </c>
      <c r="W424" s="33">
        <f t="shared" ref="W424:W426" si="128">W425</f>
        <v>1696.816</v>
      </c>
    </row>
    <row r="425" spans="1:23" ht="60.75" x14ac:dyDescent="0.3">
      <c r="A425" s="16"/>
      <c r="B425" s="17" t="s">
        <v>286</v>
      </c>
      <c r="C425" s="32" t="s">
        <v>287</v>
      </c>
      <c r="D425" s="32"/>
      <c r="E425" s="32"/>
      <c r="F425" s="33">
        <f t="shared" si="127"/>
        <v>1696.816</v>
      </c>
      <c r="G425" s="9">
        <f t="shared" si="127"/>
        <v>0</v>
      </c>
      <c r="H425" s="9">
        <f t="shared" ref="H425:H458" si="129">F425+G425</f>
        <v>1696.816</v>
      </c>
      <c r="I425" s="10">
        <f t="shared" si="127"/>
        <v>0</v>
      </c>
      <c r="J425" s="10">
        <f t="shared" si="114"/>
        <v>1696.816</v>
      </c>
      <c r="K425" s="10">
        <f t="shared" si="127"/>
        <v>0</v>
      </c>
      <c r="L425" s="11">
        <f t="shared" si="123"/>
        <v>1696.816</v>
      </c>
      <c r="M425" s="10">
        <f t="shared" si="127"/>
        <v>0</v>
      </c>
      <c r="N425" s="11">
        <f t="shared" si="125"/>
        <v>1696.816</v>
      </c>
      <c r="O425" s="10">
        <f t="shared" si="127"/>
        <v>0</v>
      </c>
      <c r="P425" s="11">
        <f t="shared" si="109"/>
        <v>1696.816</v>
      </c>
      <c r="Q425" s="10">
        <f t="shared" si="127"/>
        <v>0</v>
      </c>
      <c r="R425" s="11">
        <f t="shared" si="110"/>
        <v>1696.816</v>
      </c>
      <c r="S425" s="10">
        <f t="shared" si="127"/>
        <v>0</v>
      </c>
      <c r="T425" s="11">
        <f t="shared" si="111"/>
        <v>1696.816</v>
      </c>
      <c r="U425" s="11"/>
      <c r="V425" s="11">
        <f t="shared" si="112"/>
        <v>1696.816</v>
      </c>
      <c r="W425" s="33">
        <f t="shared" si="128"/>
        <v>1696.816</v>
      </c>
    </row>
    <row r="426" spans="1:23" ht="40.5" x14ac:dyDescent="0.3">
      <c r="A426" s="16"/>
      <c r="B426" s="17" t="s">
        <v>141</v>
      </c>
      <c r="C426" s="32" t="s">
        <v>288</v>
      </c>
      <c r="D426" s="32"/>
      <c r="E426" s="32"/>
      <c r="F426" s="33">
        <f t="shared" si="127"/>
        <v>1696.816</v>
      </c>
      <c r="G426" s="9">
        <f t="shared" si="127"/>
        <v>0</v>
      </c>
      <c r="H426" s="9">
        <f t="shared" si="129"/>
        <v>1696.816</v>
      </c>
      <c r="I426" s="10">
        <f t="shared" si="127"/>
        <v>0</v>
      </c>
      <c r="J426" s="10">
        <f t="shared" si="114"/>
        <v>1696.816</v>
      </c>
      <c r="K426" s="10">
        <f t="shared" si="127"/>
        <v>0</v>
      </c>
      <c r="L426" s="11">
        <f t="shared" si="123"/>
        <v>1696.816</v>
      </c>
      <c r="M426" s="10">
        <f t="shared" si="127"/>
        <v>0</v>
      </c>
      <c r="N426" s="11">
        <f t="shared" si="125"/>
        <v>1696.816</v>
      </c>
      <c r="O426" s="10">
        <f t="shared" si="127"/>
        <v>0</v>
      </c>
      <c r="P426" s="11">
        <f t="shared" si="109"/>
        <v>1696.816</v>
      </c>
      <c r="Q426" s="10">
        <f t="shared" si="127"/>
        <v>0</v>
      </c>
      <c r="R426" s="11">
        <f t="shared" si="110"/>
        <v>1696.816</v>
      </c>
      <c r="S426" s="10">
        <f t="shared" si="127"/>
        <v>0</v>
      </c>
      <c r="T426" s="11">
        <f t="shared" si="111"/>
        <v>1696.816</v>
      </c>
      <c r="U426" s="11"/>
      <c r="V426" s="11">
        <f t="shared" si="112"/>
        <v>1696.816</v>
      </c>
      <c r="W426" s="33">
        <f t="shared" si="128"/>
        <v>1696.816</v>
      </c>
    </row>
    <row r="427" spans="1:23" ht="141.75" x14ac:dyDescent="0.3">
      <c r="A427" s="16"/>
      <c r="B427" s="17" t="s">
        <v>21</v>
      </c>
      <c r="C427" s="32" t="s">
        <v>288</v>
      </c>
      <c r="D427" s="32">
        <v>100</v>
      </c>
      <c r="E427" s="32">
        <v>2</v>
      </c>
      <c r="F427" s="33">
        <v>1696.816</v>
      </c>
      <c r="G427" s="9"/>
      <c r="H427" s="9">
        <f t="shared" si="129"/>
        <v>1696.816</v>
      </c>
      <c r="I427" s="10"/>
      <c r="J427" s="10">
        <f t="shared" si="114"/>
        <v>1696.816</v>
      </c>
      <c r="K427" s="10"/>
      <c r="L427" s="11">
        <f t="shared" si="123"/>
        <v>1696.816</v>
      </c>
      <c r="M427" s="10"/>
      <c r="N427" s="11">
        <f t="shared" si="125"/>
        <v>1696.816</v>
      </c>
      <c r="O427" s="10"/>
      <c r="P427" s="11">
        <f t="shared" si="109"/>
        <v>1696.816</v>
      </c>
      <c r="Q427" s="10"/>
      <c r="R427" s="11">
        <f t="shared" si="110"/>
        <v>1696.816</v>
      </c>
      <c r="S427" s="10"/>
      <c r="T427" s="11">
        <f t="shared" si="111"/>
        <v>1696.816</v>
      </c>
      <c r="U427" s="11"/>
      <c r="V427" s="11">
        <f t="shared" si="112"/>
        <v>1696.816</v>
      </c>
      <c r="W427" s="33">
        <v>1696.816</v>
      </c>
    </row>
    <row r="428" spans="1:23" ht="60.75" x14ac:dyDescent="0.3">
      <c r="A428" s="16"/>
      <c r="B428" s="17" t="s">
        <v>289</v>
      </c>
      <c r="C428" s="32" t="s">
        <v>290</v>
      </c>
      <c r="D428" s="32"/>
      <c r="E428" s="33"/>
      <c r="F428" s="33" t="str">
        <f>F429</f>
        <v>72,000</v>
      </c>
      <c r="G428" s="9"/>
      <c r="H428" s="9">
        <f t="shared" si="129"/>
        <v>72</v>
      </c>
      <c r="I428" s="10"/>
      <c r="J428" s="10">
        <f t="shared" si="114"/>
        <v>72</v>
      </c>
      <c r="K428" s="10"/>
      <c r="L428" s="11">
        <f t="shared" si="123"/>
        <v>72</v>
      </c>
      <c r="M428" s="10"/>
      <c r="N428" s="11">
        <f t="shared" si="125"/>
        <v>72</v>
      </c>
      <c r="O428" s="10"/>
      <c r="P428" s="11">
        <f t="shared" si="109"/>
        <v>72</v>
      </c>
      <c r="Q428" s="10"/>
      <c r="R428" s="11">
        <f t="shared" si="110"/>
        <v>72</v>
      </c>
      <c r="S428" s="10"/>
      <c r="T428" s="11">
        <f t="shared" si="111"/>
        <v>72</v>
      </c>
      <c r="U428" s="11"/>
      <c r="V428" s="11">
        <f t="shared" si="112"/>
        <v>72</v>
      </c>
      <c r="W428" s="33" t="str">
        <f>W429</f>
        <v>72,000</v>
      </c>
    </row>
    <row r="429" spans="1:23" ht="60.75" x14ac:dyDescent="0.3">
      <c r="A429" s="16"/>
      <c r="B429" s="17" t="s">
        <v>291</v>
      </c>
      <c r="C429" s="32" t="s">
        <v>292</v>
      </c>
      <c r="D429" s="32"/>
      <c r="E429" s="33"/>
      <c r="F429" s="33" t="str">
        <f>F430</f>
        <v>72,000</v>
      </c>
      <c r="G429" s="9"/>
      <c r="H429" s="9">
        <f t="shared" si="129"/>
        <v>72</v>
      </c>
      <c r="I429" s="10"/>
      <c r="J429" s="10">
        <f t="shared" si="114"/>
        <v>72</v>
      </c>
      <c r="K429" s="10"/>
      <c r="L429" s="11">
        <f t="shared" si="123"/>
        <v>72</v>
      </c>
      <c r="M429" s="10"/>
      <c r="N429" s="11">
        <f t="shared" si="125"/>
        <v>72</v>
      </c>
      <c r="O429" s="10"/>
      <c r="P429" s="11">
        <f t="shared" si="109"/>
        <v>72</v>
      </c>
      <c r="Q429" s="10"/>
      <c r="R429" s="11">
        <f t="shared" si="110"/>
        <v>72</v>
      </c>
      <c r="S429" s="10"/>
      <c r="T429" s="11">
        <f t="shared" si="111"/>
        <v>72</v>
      </c>
      <c r="U429" s="11"/>
      <c r="V429" s="11">
        <f t="shared" si="112"/>
        <v>72</v>
      </c>
      <c r="W429" s="33" t="str">
        <f>W430</f>
        <v>72,000</v>
      </c>
    </row>
    <row r="430" spans="1:23" ht="40.5" x14ac:dyDescent="0.3">
      <c r="A430" s="16"/>
      <c r="B430" s="17" t="s">
        <v>141</v>
      </c>
      <c r="C430" s="32" t="s">
        <v>293</v>
      </c>
      <c r="D430" s="32"/>
      <c r="E430" s="33"/>
      <c r="F430" s="33" t="str">
        <f>F431</f>
        <v>72,000</v>
      </c>
      <c r="G430" s="9"/>
      <c r="H430" s="9">
        <f t="shared" si="129"/>
        <v>72</v>
      </c>
      <c r="I430" s="10"/>
      <c r="J430" s="10">
        <f t="shared" si="114"/>
        <v>72</v>
      </c>
      <c r="K430" s="10"/>
      <c r="L430" s="11">
        <f t="shared" si="123"/>
        <v>72</v>
      </c>
      <c r="M430" s="10"/>
      <c r="N430" s="11">
        <f t="shared" si="125"/>
        <v>72</v>
      </c>
      <c r="O430" s="10"/>
      <c r="P430" s="11">
        <f t="shared" si="109"/>
        <v>72</v>
      </c>
      <c r="Q430" s="10"/>
      <c r="R430" s="11">
        <f t="shared" si="110"/>
        <v>72</v>
      </c>
      <c r="S430" s="10"/>
      <c r="T430" s="11">
        <f t="shared" si="111"/>
        <v>72</v>
      </c>
      <c r="U430" s="11"/>
      <c r="V430" s="11">
        <f t="shared" si="112"/>
        <v>72</v>
      </c>
      <c r="W430" s="33" t="str">
        <f>W431</f>
        <v>72,000</v>
      </c>
    </row>
    <row r="431" spans="1:23" ht="141.75" x14ac:dyDescent="0.3">
      <c r="A431" s="16"/>
      <c r="B431" s="17" t="s">
        <v>121</v>
      </c>
      <c r="C431" s="32" t="s">
        <v>293</v>
      </c>
      <c r="D431" s="32">
        <v>100</v>
      </c>
      <c r="E431" s="33">
        <v>3</v>
      </c>
      <c r="F431" s="23" t="s">
        <v>511</v>
      </c>
      <c r="G431" s="9"/>
      <c r="H431" s="9">
        <f t="shared" si="129"/>
        <v>72</v>
      </c>
      <c r="I431" s="10"/>
      <c r="J431" s="10">
        <f t="shared" si="114"/>
        <v>72</v>
      </c>
      <c r="K431" s="10"/>
      <c r="L431" s="11">
        <f t="shared" si="123"/>
        <v>72</v>
      </c>
      <c r="M431" s="10"/>
      <c r="N431" s="11">
        <f t="shared" si="125"/>
        <v>72</v>
      </c>
      <c r="O431" s="10"/>
      <c r="P431" s="11">
        <f t="shared" si="109"/>
        <v>72</v>
      </c>
      <c r="Q431" s="10"/>
      <c r="R431" s="11">
        <f t="shared" si="110"/>
        <v>72</v>
      </c>
      <c r="S431" s="10"/>
      <c r="T431" s="11">
        <f t="shared" si="111"/>
        <v>72</v>
      </c>
      <c r="U431" s="11"/>
      <c r="V431" s="11">
        <f t="shared" si="112"/>
        <v>72</v>
      </c>
      <c r="W431" s="23" t="s">
        <v>511</v>
      </c>
    </row>
    <row r="432" spans="1:23" ht="60.75" x14ac:dyDescent="0.3">
      <c r="A432" s="16"/>
      <c r="B432" s="17" t="s">
        <v>294</v>
      </c>
      <c r="C432" s="32" t="s">
        <v>295</v>
      </c>
      <c r="D432" s="32"/>
      <c r="E432" s="33"/>
      <c r="F432" s="33">
        <f>F433+F438</f>
        <v>41481.313000000002</v>
      </c>
      <c r="G432" s="9"/>
      <c r="H432" s="9">
        <f>H433+H438</f>
        <v>41481.313000000002</v>
      </c>
      <c r="I432" s="10">
        <f>I433+I438</f>
        <v>0</v>
      </c>
      <c r="J432" s="10">
        <f t="shared" si="114"/>
        <v>41481.313000000002</v>
      </c>
      <c r="K432" s="10">
        <f>K433+K438</f>
        <v>0</v>
      </c>
      <c r="L432" s="11">
        <f t="shared" si="123"/>
        <v>41481.313000000002</v>
      </c>
      <c r="M432" s="10">
        <f>M433+M438</f>
        <v>0</v>
      </c>
      <c r="N432" s="11">
        <f t="shared" si="125"/>
        <v>41481.313000000002</v>
      </c>
      <c r="O432" s="10">
        <f>O433+O438</f>
        <v>0</v>
      </c>
      <c r="P432" s="11">
        <f t="shared" si="109"/>
        <v>41481.313000000002</v>
      </c>
      <c r="Q432" s="10">
        <f>Q433+Q438</f>
        <v>0</v>
      </c>
      <c r="R432" s="11">
        <f t="shared" si="110"/>
        <v>41481.313000000002</v>
      </c>
      <c r="S432" s="10">
        <f>S433+S438</f>
        <v>0</v>
      </c>
      <c r="T432" s="11">
        <f t="shared" si="111"/>
        <v>41481.313000000002</v>
      </c>
      <c r="U432" s="11"/>
      <c r="V432" s="11">
        <f t="shared" si="112"/>
        <v>41481.313000000002</v>
      </c>
      <c r="W432" s="33">
        <f>W433+W438</f>
        <v>41481.313000000002</v>
      </c>
    </row>
    <row r="433" spans="1:23" ht="60.75" x14ac:dyDescent="0.3">
      <c r="A433" s="16"/>
      <c r="B433" s="17" t="s">
        <v>296</v>
      </c>
      <c r="C433" s="32" t="s">
        <v>297</v>
      </c>
      <c r="D433" s="32"/>
      <c r="E433" s="33"/>
      <c r="F433" s="33">
        <f>F434</f>
        <v>34353.512999999999</v>
      </c>
      <c r="G433" s="9"/>
      <c r="H433" s="9">
        <f t="shared" si="129"/>
        <v>34353.512999999999</v>
      </c>
      <c r="I433" s="10">
        <f>I434</f>
        <v>0</v>
      </c>
      <c r="J433" s="10">
        <f t="shared" si="114"/>
        <v>34353.512999999999</v>
      </c>
      <c r="K433" s="10">
        <f>K434</f>
        <v>0</v>
      </c>
      <c r="L433" s="11">
        <f t="shared" si="123"/>
        <v>34353.512999999999</v>
      </c>
      <c r="M433" s="10">
        <f>M434</f>
        <v>0</v>
      </c>
      <c r="N433" s="11">
        <f t="shared" si="125"/>
        <v>34353.512999999999</v>
      </c>
      <c r="O433" s="10">
        <f>O434</f>
        <v>0</v>
      </c>
      <c r="P433" s="11">
        <f t="shared" si="109"/>
        <v>34353.512999999999</v>
      </c>
      <c r="Q433" s="10">
        <f>Q434</f>
        <v>0</v>
      </c>
      <c r="R433" s="11">
        <f t="shared" si="110"/>
        <v>34353.512999999999</v>
      </c>
      <c r="S433" s="10">
        <f>S434</f>
        <v>0</v>
      </c>
      <c r="T433" s="11">
        <f t="shared" si="111"/>
        <v>34353.512999999999</v>
      </c>
      <c r="U433" s="11"/>
      <c r="V433" s="11">
        <f t="shared" si="112"/>
        <v>34353.512999999999</v>
      </c>
      <c r="W433" s="33">
        <f>W434</f>
        <v>34353.512999999999</v>
      </c>
    </row>
    <row r="434" spans="1:23" ht="40.5" x14ac:dyDescent="0.3">
      <c r="A434" s="16"/>
      <c r="B434" s="17" t="s">
        <v>141</v>
      </c>
      <c r="C434" s="32" t="s">
        <v>298</v>
      </c>
      <c r="D434" s="32"/>
      <c r="E434" s="33"/>
      <c r="F434" s="33">
        <f>F435+F436+F437</f>
        <v>34353.512999999999</v>
      </c>
      <c r="G434" s="9"/>
      <c r="H434" s="9">
        <f>H435+H436+H437</f>
        <v>34353.512999999999</v>
      </c>
      <c r="I434" s="10">
        <f>I435+I436+I437</f>
        <v>0</v>
      </c>
      <c r="J434" s="10">
        <f t="shared" si="114"/>
        <v>34353.512999999999</v>
      </c>
      <c r="K434" s="10">
        <f>K435+K436+K437</f>
        <v>0</v>
      </c>
      <c r="L434" s="11">
        <f t="shared" si="123"/>
        <v>34353.512999999999</v>
      </c>
      <c r="M434" s="10">
        <f>M435+M436+M437</f>
        <v>0</v>
      </c>
      <c r="N434" s="11">
        <f t="shared" si="125"/>
        <v>34353.512999999999</v>
      </c>
      <c r="O434" s="10">
        <f>O435+O436+O437</f>
        <v>0</v>
      </c>
      <c r="P434" s="11">
        <f t="shared" si="109"/>
        <v>34353.512999999999</v>
      </c>
      <c r="Q434" s="10">
        <f>Q435+Q436+Q437</f>
        <v>0</v>
      </c>
      <c r="R434" s="11">
        <f t="shared" si="110"/>
        <v>34353.512999999999</v>
      </c>
      <c r="S434" s="10">
        <f>S435+S436+S437</f>
        <v>0</v>
      </c>
      <c r="T434" s="11">
        <f t="shared" si="111"/>
        <v>34353.512999999999</v>
      </c>
      <c r="U434" s="11"/>
      <c r="V434" s="11">
        <f t="shared" si="112"/>
        <v>34353.512999999999</v>
      </c>
      <c r="W434" s="33">
        <f>W435+W436+W437</f>
        <v>34353.512999999999</v>
      </c>
    </row>
    <row r="435" spans="1:23" ht="141.75" x14ac:dyDescent="0.3">
      <c r="A435" s="16"/>
      <c r="B435" s="17" t="s">
        <v>121</v>
      </c>
      <c r="C435" s="32" t="s">
        <v>298</v>
      </c>
      <c r="D435" s="32">
        <v>100</v>
      </c>
      <c r="E435" s="33">
        <v>4</v>
      </c>
      <c r="F435" s="33">
        <v>33626.322999999997</v>
      </c>
      <c r="G435" s="9"/>
      <c r="H435" s="9">
        <f t="shared" si="129"/>
        <v>33626.322999999997</v>
      </c>
      <c r="I435" s="10"/>
      <c r="J435" s="10">
        <f t="shared" si="114"/>
        <v>33626.322999999997</v>
      </c>
      <c r="K435" s="10"/>
      <c r="L435" s="11">
        <f t="shared" si="123"/>
        <v>33626.322999999997</v>
      </c>
      <c r="M435" s="10"/>
      <c r="N435" s="11">
        <f t="shared" si="125"/>
        <v>33626.322999999997</v>
      </c>
      <c r="O435" s="10"/>
      <c r="P435" s="11">
        <f t="shared" si="109"/>
        <v>33626.322999999997</v>
      </c>
      <c r="Q435" s="10"/>
      <c r="R435" s="11">
        <f t="shared" si="110"/>
        <v>33626.322999999997</v>
      </c>
      <c r="S435" s="10"/>
      <c r="T435" s="11">
        <f t="shared" si="111"/>
        <v>33626.322999999997</v>
      </c>
      <c r="U435" s="11"/>
      <c r="V435" s="11">
        <f t="shared" si="112"/>
        <v>33626.322999999997</v>
      </c>
      <c r="W435" s="33">
        <v>33626.322999999997</v>
      </c>
    </row>
    <row r="436" spans="1:23" ht="60.75" x14ac:dyDescent="0.3">
      <c r="A436" s="16"/>
      <c r="B436" s="17" t="s">
        <v>15</v>
      </c>
      <c r="C436" s="32" t="s">
        <v>298</v>
      </c>
      <c r="D436" s="32">
        <v>200</v>
      </c>
      <c r="E436" s="33">
        <v>4</v>
      </c>
      <c r="F436" s="23" t="s">
        <v>512</v>
      </c>
      <c r="G436" s="9"/>
      <c r="H436" s="9">
        <f t="shared" si="129"/>
        <v>595.69000000000005</v>
      </c>
      <c r="I436" s="10"/>
      <c r="J436" s="10">
        <f t="shared" si="114"/>
        <v>595.69000000000005</v>
      </c>
      <c r="K436" s="10"/>
      <c r="L436" s="11">
        <f t="shared" si="123"/>
        <v>595.69000000000005</v>
      </c>
      <c r="M436" s="10"/>
      <c r="N436" s="11">
        <f t="shared" si="125"/>
        <v>595.69000000000005</v>
      </c>
      <c r="O436" s="10"/>
      <c r="P436" s="11">
        <f t="shared" si="109"/>
        <v>595.69000000000005</v>
      </c>
      <c r="Q436" s="10"/>
      <c r="R436" s="11">
        <f t="shared" si="110"/>
        <v>595.69000000000005</v>
      </c>
      <c r="S436" s="10"/>
      <c r="T436" s="11">
        <f t="shared" si="111"/>
        <v>595.69000000000005</v>
      </c>
      <c r="U436" s="11"/>
      <c r="V436" s="11">
        <f t="shared" si="112"/>
        <v>595.69000000000005</v>
      </c>
      <c r="W436" s="23" t="s">
        <v>512</v>
      </c>
    </row>
    <row r="437" spans="1:23" ht="40.5" x14ac:dyDescent="0.3">
      <c r="A437" s="16"/>
      <c r="B437" s="17" t="s">
        <v>22</v>
      </c>
      <c r="C437" s="32" t="s">
        <v>298</v>
      </c>
      <c r="D437" s="32">
        <v>800</v>
      </c>
      <c r="E437" s="33">
        <v>4</v>
      </c>
      <c r="F437" s="23" t="s">
        <v>513</v>
      </c>
      <c r="G437" s="9"/>
      <c r="H437" s="9">
        <f t="shared" si="129"/>
        <v>131.5</v>
      </c>
      <c r="I437" s="10"/>
      <c r="J437" s="10">
        <f t="shared" si="114"/>
        <v>131.5</v>
      </c>
      <c r="K437" s="10"/>
      <c r="L437" s="11">
        <f t="shared" ref="L437:L468" si="130">J437+K437</f>
        <v>131.5</v>
      </c>
      <c r="M437" s="10"/>
      <c r="N437" s="11">
        <f t="shared" si="125"/>
        <v>131.5</v>
      </c>
      <c r="O437" s="10"/>
      <c r="P437" s="11">
        <f t="shared" si="109"/>
        <v>131.5</v>
      </c>
      <c r="Q437" s="10"/>
      <c r="R437" s="11">
        <f t="shared" si="110"/>
        <v>131.5</v>
      </c>
      <c r="S437" s="10"/>
      <c r="T437" s="11">
        <f t="shared" si="111"/>
        <v>131.5</v>
      </c>
      <c r="U437" s="11"/>
      <c r="V437" s="11">
        <f t="shared" si="112"/>
        <v>131.5</v>
      </c>
      <c r="W437" s="23" t="s">
        <v>513</v>
      </c>
    </row>
    <row r="438" spans="1:23" ht="60.75" x14ac:dyDescent="0.3">
      <c r="A438" s="16"/>
      <c r="B438" s="17" t="s">
        <v>299</v>
      </c>
      <c r="C438" s="32" t="s">
        <v>300</v>
      </c>
      <c r="D438" s="32"/>
      <c r="E438" s="33"/>
      <c r="F438" s="33">
        <f>F439+F441+F444+F447+F450+F453+F456</f>
        <v>7127.8</v>
      </c>
      <c r="G438" s="9"/>
      <c r="H438" s="9">
        <f>H439+H441+H444+H447+H450+H453+H456</f>
        <v>7127.8</v>
      </c>
      <c r="I438" s="10">
        <f>I439+I441+I444+I447+I450+I453+I456</f>
        <v>0</v>
      </c>
      <c r="J438" s="10">
        <f t="shared" si="114"/>
        <v>7127.8</v>
      </c>
      <c r="K438" s="10">
        <f>K439+K441+K444+K447+K450+K453+K456</f>
        <v>0</v>
      </c>
      <c r="L438" s="11">
        <f t="shared" si="130"/>
        <v>7127.8</v>
      </c>
      <c r="M438" s="10">
        <f>M439+M441+M444+M447+M450+M453+M456</f>
        <v>0</v>
      </c>
      <c r="N438" s="11">
        <f t="shared" si="125"/>
        <v>7127.8</v>
      </c>
      <c r="O438" s="10">
        <f>O439+O441+O444+O447+O450+O453+O456</f>
        <v>0</v>
      </c>
      <c r="P438" s="11">
        <f t="shared" si="109"/>
        <v>7127.8</v>
      </c>
      <c r="Q438" s="10">
        <f>Q439+Q441+Q444+Q447+Q450+Q453+Q456</f>
        <v>0</v>
      </c>
      <c r="R438" s="11">
        <f t="shared" si="110"/>
        <v>7127.8</v>
      </c>
      <c r="S438" s="10">
        <f>S439+S441+S444+S447+S450+S453+S456</f>
        <v>0</v>
      </c>
      <c r="T438" s="11">
        <f t="shared" si="111"/>
        <v>7127.8</v>
      </c>
      <c r="U438" s="11"/>
      <c r="V438" s="11">
        <f t="shared" si="112"/>
        <v>7127.8</v>
      </c>
      <c r="W438" s="33">
        <f>W439+W441+W444+W447+W450+W453+W456</f>
        <v>7127.8</v>
      </c>
    </row>
    <row r="439" spans="1:23" ht="121.5" x14ac:dyDescent="0.3">
      <c r="A439" s="16"/>
      <c r="B439" s="17" t="s">
        <v>301</v>
      </c>
      <c r="C439" s="32" t="s">
        <v>302</v>
      </c>
      <c r="D439" s="32"/>
      <c r="E439" s="33"/>
      <c r="F439" s="33" t="str">
        <f>F440</f>
        <v>9,500</v>
      </c>
      <c r="G439" s="9"/>
      <c r="H439" s="9">
        <f t="shared" si="129"/>
        <v>9.5</v>
      </c>
      <c r="I439" s="10">
        <f>I440</f>
        <v>0</v>
      </c>
      <c r="J439" s="10">
        <f t="shared" si="114"/>
        <v>9.5</v>
      </c>
      <c r="K439" s="10">
        <f>K440</f>
        <v>0</v>
      </c>
      <c r="L439" s="11">
        <f t="shared" si="130"/>
        <v>9.5</v>
      </c>
      <c r="M439" s="10">
        <f>M440</f>
        <v>0</v>
      </c>
      <c r="N439" s="11">
        <f t="shared" si="125"/>
        <v>9.5</v>
      </c>
      <c r="O439" s="10">
        <f>O440</f>
        <v>0</v>
      </c>
      <c r="P439" s="11">
        <f t="shared" si="109"/>
        <v>9.5</v>
      </c>
      <c r="Q439" s="10">
        <f>Q440</f>
        <v>0</v>
      </c>
      <c r="R439" s="11">
        <f t="shared" si="110"/>
        <v>9.5</v>
      </c>
      <c r="S439" s="10">
        <f>S440</f>
        <v>0</v>
      </c>
      <c r="T439" s="11">
        <f t="shared" si="111"/>
        <v>9.5</v>
      </c>
      <c r="U439" s="11"/>
      <c r="V439" s="11">
        <f t="shared" si="112"/>
        <v>9.5</v>
      </c>
      <c r="W439" s="33" t="str">
        <f>W440</f>
        <v>9,500</v>
      </c>
    </row>
    <row r="440" spans="1:23" ht="60.75" x14ac:dyDescent="0.3">
      <c r="A440" s="16"/>
      <c r="B440" s="17" t="s">
        <v>15</v>
      </c>
      <c r="C440" s="32" t="s">
        <v>302</v>
      </c>
      <c r="D440" s="32">
        <v>200</v>
      </c>
      <c r="E440" s="33">
        <v>5</v>
      </c>
      <c r="F440" s="23" t="s">
        <v>523</v>
      </c>
      <c r="G440" s="24"/>
      <c r="H440" s="24">
        <f t="shared" si="129"/>
        <v>9.5</v>
      </c>
      <c r="I440" s="24"/>
      <c r="J440" s="24">
        <f t="shared" si="114"/>
        <v>9.5</v>
      </c>
      <c r="K440" s="24">
        <v>0</v>
      </c>
      <c r="L440" s="25">
        <f t="shared" si="130"/>
        <v>9.5</v>
      </c>
      <c r="M440" s="24">
        <v>0</v>
      </c>
      <c r="N440" s="25">
        <f t="shared" si="125"/>
        <v>9.5</v>
      </c>
      <c r="O440" s="24">
        <v>0</v>
      </c>
      <c r="P440" s="25">
        <f t="shared" si="109"/>
        <v>9.5</v>
      </c>
      <c r="Q440" s="24">
        <v>0</v>
      </c>
      <c r="R440" s="25">
        <f t="shared" si="110"/>
        <v>9.5</v>
      </c>
      <c r="S440" s="24">
        <v>0</v>
      </c>
      <c r="T440" s="25">
        <f t="shared" si="111"/>
        <v>9.5</v>
      </c>
      <c r="U440" s="25"/>
      <c r="V440" s="25">
        <f t="shared" si="112"/>
        <v>9.5</v>
      </c>
      <c r="W440" s="23" t="s">
        <v>523</v>
      </c>
    </row>
    <row r="441" spans="1:23" ht="81" x14ac:dyDescent="0.3">
      <c r="A441" s="16"/>
      <c r="B441" s="17" t="s">
        <v>303</v>
      </c>
      <c r="C441" s="32" t="s">
        <v>304</v>
      </c>
      <c r="D441" s="32"/>
      <c r="E441" s="33"/>
      <c r="F441" s="33">
        <f>F442+F443</f>
        <v>614.29999999999995</v>
      </c>
      <c r="G441" s="9"/>
      <c r="H441" s="9">
        <f t="shared" si="129"/>
        <v>614.29999999999995</v>
      </c>
      <c r="I441" s="10"/>
      <c r="J441" s="10">
        <f t="shared" si="114"/>
        <v>614.29999999999995</v>
      </c>
      <c r="K441" s="10"/>
      <c r="L441" s="11">
        <f t="shared" si="130"/>
        <v>614.29999999999995</v>
      </c>
      <c r="M441" s="10"/>
      <c r="N441" s="11">
        <f t="shared" si="125"/>
        <v>614.29999999999995</v>
      </c>
      <c r="O441" s="10"/>
      <c r="P441" s="11">
        <f t="shared" si="109"/>
        <v>614.29999999999995</v>
      </c>
      <c r="Q441" s="10"/>
      <c r="R441" s="11">
        <f t="shared" si="110"/>
        <v>614.29999999999995</v>
      </c>
      <c r="S441" s="10"/>
      <c r="T441" s="11">
        <f t="shared" si="111"/>
        <v>614.29999999999995</v>
      </c>
      <c r="U441" s="11"/>
      <c r="V441" s="11">
        <f t="shared" si="112"/>
        <v>614.29999999999995</v>
      </c>
      <c r="W441" s="33">
        <f>W442+W443</f>
        <v>614.29999999999995</v>
      </c>
    </row>
    <row r="442" spans="1:23" ht="141.75" x14ac:dyDescent="0.3">
      <c r="A442" s="16"/>
      <c r="B442" s="17" t="s">
        <v>121</v>
      </c>
      <c r="C442" s="32" t="s">
        <v>304</v>
      </c>
      <c r="D442" s="32">
        <v>100</v>
      </c>
      <c r="E442" s="33">
        <v>4</v>
      </c>
      <c r="F442" s="23" t="s">
        <v>514</v>
      </c>
      <c r="G442" s="9"/>
      <c r="H442" s="9">
        <f t="shared" si="129"/>
        <v>538.29999999999995</v>
      </c>
      <c r="I442" s="10"/>
      <c r="J442" s="10">
        <f t="shared" si="114"/>
        <v>538.29999999999995</v>
      </c>
      <c r="K442" s="10"/>
      <c r="L442" s="11">
        <f t="shared" si="130"/>
        <v>538.29999999999995</v>
      </c>
      <c r="M442" s="10"/>
      <c r="N442" s="11">
        <f t="shared" si="125"/>
        <v>538.29999999999995</v>
      </c>
      <c r="O442" s="10"/>
      <c r="P442" s="11">
        <f t="shared" si="109"/>
        <v>538.29999999999995</v>
      </c>
      <c r="Q442" s="10"/>
      <c r="R442" s="11">
        <f t="shared" si="110"/>
        <v>538.29999999999995</v>
      </c>
      <c r="S442" s="10"/>
      <c r="T442" s="11">
        <f t="shared" si="111"/>
        <v>538.29999999999995</v>
      </c>
      <c r="U442" s="11"/>
      <c r="V442" s="11">
        <f t="shared" si="112"/>
        <v>538.29999999999995</v>
      </c>
      <c r="W442" s="23" t="s">
        <v>514</v>
      </c>
    </row>
    <row r="443" spans="1:23" ht="60.75" x14ac:dyDescent="0.3">
      <c r="A443" s="16"/>
      <c r="B443" s="17" t="s">
        <v>15</v>
      </c>
      <c r="C443" s="32" t="s">
        <v>304</v>
      </c>
      <c r="D443" s="32">
        <v>200</v>
      </c>
      <c r="E443" s="33">
        <v>4</v>
      </c>
      <c r="F443" s="23" t="s">
        <v>515</v>
      </c>
      <c r="G443" s="9"/>
      <c r="H443" s="9">
        <f t="shared" si="129"/>
        <v>76</v>
      </c>
      <c r="I443" s="10"/>
      <c r="J443" s="10">
        <f t="shared" si="114"/>
        <v>76</v>
      </c>
      <c r="K443" s="10"/>
      <c r="L443" s="11">
        <f t="shared" si="130"/>
        <v>76</v>
      </c>
      <c r="M443" s="10"/>
      <c r="N443" s="11">
        <f t="shared" si="125"/>
        <v>76</v>
      </c>
      <c r="O443" s="10"/>
      <c r="P443" s="11">
        <f t="shared" si="109"/>
        <v>76</v>
      </c>
      <c r="Q443" s="10"/>
      <c r="R443" s="11">
        <f t="shared" si="110"/>
        <v>76</v>
      </c>
      <c r="S443" s="10"/>
      <c r="T443" s="11">
        <f t="shared" si="111"/>
        <v>76</v>
      </c>
      <c r="U443" s="11"/>
      <c r="V443" s="11">
        <f t="shared" si="112"/>
        <v>76</v>
      </c>
      <c r="W443" s="23" t="s">
        <v>515</v>
      </c>
    </row>
    <row r="444" spans="1:23" ht="101.25" x14ac:dyDescent="0.3">
      <c r="A444" s="16"/>
      <c r="B444" s="17" t="s">
        <v>305</v>
      </c>
      <c r="C444" s="32" t="s">
        <v>306</v>
      </c>
      <c r="D444" s="32"/>
      <c r="E444" s="33"/>
      <c r="F444" s="33">
        <f>F445+F446</f>
        <v>1659.8</v>
      </c>
      <c r="G444" s="9"/>
      <c r="H444" s="9">
        <f t="shared" si="129"/>
        <v>1659.8</v>
      </c>
      <c r="I444" s="10"/>
      <c r="J444" s="10">
        <f t="shared" si="114"/>
        <v>1659.8</v>
      </c>
      <c r="K444" s="10"/>
      <c r="L444" s="11">
        <f t="shared" si="130"/>
        <v>1659.8</v>
      </c>
      <c r="M444" s="10"/>
      <c r="N444" s="11">
        <f t="shared" si="125"/>
        <v>1659.8</v>
      </c>
      <c r="O444" s="10"/>
      <c r="P444" s="11">
        <f t="shared" si="109"/>
        <v>1659.8</v>
      </c>
      <c r="Q444" s="10"/>
      <c r="R444" s="11">
        <f t="shared" si="110"/>
        <v>1659.8</v>
      </c>
      <c r="S444" s="10"/>
      <c r="T444" s="11">
        <f t="shared" si="111"/>
        <v>1659.8</v>
      </c>
      <c r="U444" s="11"/>
      <c r="V444" s="11">
        <f t="shared" si="112"/>
        <v>1659.8</v>
      </c>
      <c r="W444" s="33">
        <f>W445+W446</f>
        <v>1659.8</v>
      </c>
    </row>
    <row r="445" spans="1:23" ht="141.75" x14ac:dyDescent="0.3">
      <c r="A445" s="16"/>
      <c r="B445" s="17" t="s">
        <v>121</v>
      </c>
      <c r="C445" s="32" t="s">
        <v>306</v>
      </c>
      <c r="D445" s="32">
        <v>100</v>
      </c>
      <c r="E445" s="33">
        <v>4</v>
      </c>
      <c r="F445" s="23" t="s">
        <v>516</v>
      </c>
      <c r="G445" s="9"/>
      <c r="H445" s="9">
        <f t="shared" si="129"/>
        <v>1507.8</v>
      </c>
      <c r="I445" s="10"/>
      <c r="J445" s="10">
        <f t="shared" si="114"/>
        <v>1507.8</v>
      </c>
      <c r="K445" s="10"/>
      <c r="L445" s="11">
        <f t="shared" si="130"/>
        <v>1507.8</v>
      </c>
      <c r="M445" s="10"/>
      <c r="N445" s="11">
        <f t="shared" si="125"/>
        <v>1507.8</v>
      </c>
      <c r="O445" s="10"/>
      <c r="P445" s="11">
        <f t="shared" si="109"/>
        <v>1507.8</v>
      </c>
      <c r="Q445" s="10"/>
      <c r="R445" s="11">
        <f t="shared" si="110"/>
        <v>1507.8</v>
      </c>
      <c r="S445" s="10"/>
      <c r="T445" s="11">
        <f t="shared" si="111"/>
        <v>1507.8</v>
      </c>
      <c r="U445" s="11"/>
      <c r="V445" s="11">
        <f t="shared" si="112"/>
        <v>1507.8</v>
      </c>
      <c r="W445" s="23" t="s">
        <v>516</v>
      </c>
    </row>
    <row r="446" spans="1:23" ht="60.75" x14ac:dyDescent="0.3">
      <c r="A446" s="16"/>
      <c r="B446" s="17" t="s">
        <v>15</v>
      </c>
      <c r="C446" s="32" t="s">
        <v>306</v>
      </c>
      <c r="D446" s="32">
        <v>200</v>
      </c>
      <c r="E446" s="33">
        <v>4</v>
      </c>
      <c r="F446" s="23" t="s">
        <v>517</v>
      </c>
      <c r="G446" s="9"/>
      <c r="H446" s="9">
        <f t="shared" si="129"/>
        <v>152</v>
      </c>
      <c r="I446" s="10"/>
      <c r="J446" s="10">
        <f t="shared" si="114"/>
        <v>152</v>
      </c>
      <c r="K446" s="10"/>
      <c r="L446" s="11">
        <f t="shared" si="130"/>
        <v>152</v>
      </c>
      <c r="M446" s="10"/>
      <c r="N446" s="11">
        <f t="shared" si="125"/>
        <v>152</v>
      </c>
      <c r="O446" s="10"/>
      <c r="P446" s="11">
        <f t="shared" si="109"/>
        <v>152</v>
      </c>
      <c r="Q446" s="10"/>
      <c r="R446" s="11">
        <f t="shared" si="110"/>
        <v>152</v>
      </c>
      <c r="S446" s="10"/>
      <c r="T446" s="11">
        <f t="shared" si="111"/>
        <v>152</v>
      </c>
      <c r="U446" s="11"/>
      <c r="V446" s="11">
        <f t="shared" si="112"/>
        <v>152</v>
      </c>
      <c r="W446" s="23" t="s">
        <v>517</v>
      </c>
    </row>
    <row r="447" spans="1:23" ht="101.25" x14ac:dyDescent="0.3">
      <c r="A447" s="16"/>
      <c r="B447" s="17" t="s">
        <v>307</v>
      </c>
      <c r="C447" s="32" t="s">
        <v>308</v>
      </c>
      <c r="D447" s="32"/>
      <c r="E447" s="33"/>
      <c r="F447" s="33">
        <f>F448+F449</f>
        <v>1234.5999999999999</v>
      </c>
      <c r="G447" s="9"/>
      <c r="H447" s="9">
        <f t="shared" si="129"/>
        <v>1234.5999999999999</v>
      </c>
      <c r="I447" s="10"/>
      <c r="J447" s="12">
        <f t="shared" si="114"/>
        <v>1234.5999999999999</v>
      </c>
      <c r="K447" s="10"/>
      <c r="L447" s="11">
        <f t="shared" si="130"/>
        <v>1234.5999999999999</v>
      </c>
      <c r="M447" s="10"/>
      <c r="N447" s="11">
        <f t="shared" si="125"/>
        <v>1234.5999999999999</v>
      </c>
      <c r="O447" s="10"/>
      <c r="P447" s="11">
        <f t="shared" si="109"/>
        <v>1234.5999999999999</v>
      </c>
      <c r="Q447" s="10"/>
      <c r="R447" s="11">
        <f t="shared" si="110"/>
        <v>1234.5999999999999</v>
      </c>
      <c r="S447" s="10"/>
      <c r="T447" s="11">
        <f t="shared" si="111"/>
        <v>1234.5999999999999</v>
      </c>
      <c r="U447" s="11"/>
      <c r="V447" s="11">
        <f t="shared" si="112"/>
        <v>1234.5999999999999</v>
      </c>
      <c r="W447" s="33">
        <f>W448+W449</f>
        <v>1234.5999999999999</v>
      </c>
    </row>
    <row r="448" spans="1:23" ht="141.75" x14ac:dyDescent="0.3">
      <c r="A448" s="16"/>
      <c r="B448" s="17" t="s">
        <v>121</v>
      </c>
      <c r="C448" s="32" t="s">
        <v>308</v>
      </c>
      <c r="D448" s="32">
        <v>100</v>
      </c>
      <c r="E448" s="33">
        <v>4</v>
      </c>
      <c r="F448" s="23" t="s">
        <v>518</v>
      </c>
      <c r="G448" s="9"/>
      <c r="H448" s="9">
        <f t="shared" si="129"/>
        <v>1082.5999999999999</v>
      </c>
      <c r="I448" s="10"/>
      <c r="J448" s="12">
        <f t="shared" si="114"/>
        <v>1082.5999999999999</v>
      </c>
      <c r="K448" s="10"/>
      <c r="L448" s="11">
        <f t="shared" si="130"/>
        <v>1082.5999999999999</v>
      </c>
      <c r="M448" s="10"/>
      <c r="N448" s="11">
        <f t="shared" si="125"/>
        <v>1082.5999999999999</v>
      </c>
      <c r="O448" s="10"/>
      <c r="P448" s="11">
        <f t="shared" ref="P448:P513" si="131">N448+O448</f>
        <v>1082.5999999999999</v>
      </c>
      <c r="Q448" s="10"/>
      <c r="R448" s="11">
        <f t="shared" ref="R448:R513" si="132">P448+Q448</f>
        <v>1082.5999999999999</v>
      </c>
      <c r="S448" s="10"/>
      <c r="T448" s="11">
        <f t="shared" ref="T448:T513" si="133">R448+S448</f>
        <v>1082.5999999999999</v>
      </c>
      <c r="U448" s="11"/>
      <c r="V448" s="11">
        <f t="shared" ref="V448:V513" si="134">T448+U448</f>
        <v>1082.5999999999999</v>
      </c>
      <c r="W448" s="23" t="s">
        <v>518</v>
      </c>
    </row>
    <row r="449" spans="1:23" ht="60.75" x14ac:dyDescent="0.3">
      <c r="A449" s="16"/>
      <c r="B449" s="17" t="s">
        <v>15</v>
      </c>
      <c r="C449" s="32" t="s">
        <v>308</v>
      </c>
      <c r="D449" s="32">
        <v>200</v>
      </c>
      <c r="E449" s="33">
        <v>4</v>
      </c>
      <c r="F449" s="23" t="s">
        <v>517</v>
      </c>
      <c r="G449" s="9"/>
      <c r="H449" s="9">
        <f t="shared" si="129"/>
        <v>152</v>
      </c>
      <c r="I449" s="10"/>
      <c r="J449" s="12">
        <f t="shared" si="114"/>
        <v>152</v>
      </c>
      <c r="K449" s="10"/>
      <c r="L449" s="11">
        <f t="shared" si="130"/>
        <v>152</v>
      </c>
      <c r="M449" s="10"/>
      <c r="N449" s="11">
        <f t="shared" ref="N449:N480" si="135">L449+M449</f>
        <v>152</v>
      </c>
      <c r="O449" s="10"/>
      <c r="P449" s="11">
        <f t="shared" si="131"/>
        <v>152</v>
      </c>
      <c r="Q449" s="10"/>
      <c r="R449" s="11">
        <f t="shared" si="132"/>
        <v>152</v>
      </c>
      <c r="S449" s="10"/>
      <c r="T449" s="11">
        <f t="shared" si="133"/>
        <v>152</v>
      </c>
      <c r="U449" s="11"/>
      <c r="V449" s="11">
        <f t="shared" si="134"/>
        <v>152</v>
      </c>
      <c r="W449" s="23" t="s">
        <v>517</v>
      </c>
    </row>
    <row r="450" spans="1:23" ht="121.5" x14ac:dyDescent="0.3">
      <c r="A450" s="16"/>
      <c r="B450" s="17" t="s">
        <v>309</v>
      </c>
      <c r="C450" s="32" t="s">
        <v>310</v>
      </c>
      <c r="D450" s="32"/>
      <c r="E450" s="33"/>
      <c r="F450" s="27">
        <f>F451+F452</f>
        <v>2572</v>
      </c>
      <c r="G450" s="10">
        <f>G451+G452</f>
        <v>0</v>
      </c>
      <c r="H450" s="10">
        <f t="shared" si="129"/>
        <v>2572</v>
      </c>
      <c r="I450" s="10">
        <f>I451+I452</f>
        <v>0</v>
      </c>
      <c r="J450" s="12">
        <f t="shared" si="114"/>
        <v>2572</v>
      </c>
      <c r="K450" s="10">
        <f>K451+K452</f>
        <v>0</v>
      </c>
      <c r="L450" s="12">
        <f t="shared" si="130"/>
        <v>2572</v>
      </c>
      <c r="M450" s="10">
        <f>M451+M452</f>
        <v>0</v>
      </c>
      <c r="N450" s="12">
        <f t="shared" si="135"/>
        <v>2572</v>
      </c>
      <c r="O450" s="10">
        <f>O451+O452</f>
        <v>0</v>
      </c>
      <c r="P450" s="12">
        <f t="shared" si="131"/>
        <v>2572</v>
      </c>
      <c r="Q450" s="10">
        <f>Q451+Q452</f>
        <v>0</v>
      </c>
      <c r="R450" s="12">
        <f t="shared" si="132"/>
        <v>2572</v>
      </c>
      <c r="S450" s="10">
        <f>S451+S452</f>
        <v>0</v>
      </c>
      <c r="T450" s="12">
        <f t="shared" si="133"/>
        <v>2572</v>
      </c>
      <c r="U450" s="12"/>
      <c r="V450" s="12">
        <f t="shared" si="134"/>
        <v>2572</v>
      </c>
      <c r="W450" s="27">
        <f>W451+W452</f>
        <v>2572</v>
      </c>
    </row>
    <row r="451" spans="1:23" ht="141.75" x14ac:dyDescent="0.3">
      <c r="A451" s="16"/>
      <c r="B451" s="17" t="s">
        <v>121</v>
      </c>
      <c r="C451" s="32" t="s">
        <v>310</v>
      </c>
      <c r="D451" s="32">
        <v>100</v>
      </c>
      <c r="E451" s="33">
        <v>4</v>
      </c>
      <c r="F451" s="23" t="s">
        <v>519</v>
      </c>
      <c r="G451" s="9"/>
      <c r="H451" s="9">
        <f t="shared" si="129"/>
        <v>2268</v>
      </c>
      <c r="I451" s="10">
        <v>0</v>
      </c>
      <c r="J451" s="10">
        <f t="shared" si="114"/>
        <v>2268</v>
      </c>
      <c r="K451" s="10">
        <v>0</v>
      </c>
      <c r="L451" s="11">
        <f t="shared" si="130"/>
        <v>2268</v>
      </c>
      <c r="M451" s="10">
        <v>0</v>
      </c>
      <c r="N451" s="11">
        <f t="shared" si="135"/>
        <v>2268</v>
      </c>
      <c r="O451" s="10">
        <v>0</v>
      </c>
      <c r="P451" s="11">
        <f t="shared" si="131"/>
        <v>2268</v>
      </c>
      <c r="Q451" s="10">
        <v>0</v>
      </c>
      <c r="R451" s="11">
        <f t="shared" si="132"/>
        <v>2268</v>
      </c>
      <c r="S451" s="10">
        <v>0</v>
      </c>
      <c r="T451" s="11">
        <f t="shared" si="133"/>
        <v>2268</v>
      </c>
      <c r="U451" s="11"/>
      <c r="V451" s="11">
        <f t="shared" si="134"/>
        <v>2268</v>
      </c>
      <c r="W451" s="23" t="s">
        <v>519</v>
      </c>
    </row>
    <row r="452" spans="1:23" ht="60.75" x14ac:dyDescent="0.3">
      <c r="A452" s="16"/>
      <c r="B452" s="17" t="s">
        <v>15</v>
      </c>
      <c r="C452" s="32" t="s">
        <v>310</v>
      </c>
      <c r="D452" s="32">
        <v>200</v>
      </c>
      <c r="E452" s="33">
        <v>4</v>
      </c>
      <c r="F452" s="23" t="s">
        <v>520</v>
      </c>
      <c r="G452" s="9"/>
      <c r="H452" s="9">
        <f t="shared" si="129"/>
        <v>304</v>
      </c>
      <c r="I452" s="10">
        <v>0</v>
      </c>
      <c r="J452" s="10">
        <f t="shared" si="114"/>
        <v>304</v>
      </c>
      <c r="K452" s="10">
        <v>0</v>
      </c>
      <c r="L452" s="11">
        <f t="shared" si="130"/>
        <v>304</v>
      </c>
      <c r="M452" s="10">
        <v>0</v>
      </c>
      <c r="N452" s="11">
        <f t="shared" si="135"/>
        <v>304</v>
      </c>
      <c r="O452" s="10">
        <v>0</v>
      </c>
      <c r="P452" s="11">
        <f t="shared" si="131"/>
        <v>304</v>
      </c>
      <c r="Q452" s="10">
        <v>0</v>
      </c>
      <c r="R452" s="11">
        <f t="shared" si="132"/>
        <v>304</v>
      </c>
      <c r="S452" s="10">
        <v>0</v>
      </c>
      <c r="T452" s="11">
        <f t="shared" si="133"/>
        <v>304</v>
      </c>
      <c r="U452" s="11"/>
      <c r="V452" s="11">
        <f t="shared" si="134"/>
        <v>304</v>
      </c>
      <c r="W452" s="23" t="s">
        <v>520</v>
      </c>
    </row>
    <row r="453" spans="1:23" ht="121.5" x14ac:dyDescent="0.3">
      <c r="A453" s="16"/>
      <c r="B453" s="17" t="s">
        <v>311</v>
      </c>
      <c r="C453" s="32" t="s">
        <v>312</v>
      </c>
      <c r="D453" s="32"/>
      <c r="E453" s="33"/>
      <c r="F453" s="27">
        <f>F454+F455</f>
        <v>617.1</v>
      </c>
      <c r="G453" s="10"/>
      <c r="H453" s="10">
        <f t="shared" si="129"/>
        <v>617.1</v>
      </c>
      <c r="I453" s="10"/>
      <c r="J453" s="12">
        <f t="shared" ref="J453:J518" si="136">H453+I453</f>
        <v>617.1</v>
      </c>
      <c r="K453" s="10"/>
      <c r="L453" s="12">
        <f t="shared" si="130"/>
        <v>617.1</v>
      </c>
      <c r="M453" s="10"/>
      <c r="N453" s="12">
        <f t="shared" si="135"/>
        <v>617.1</v>
      </c>
      <c r="O453" s="10"/>
      <c r="P453" s="12">
        <f t="shared" si="131"/>
        <v>617.1</v>
      </c>
      <c r="Q453" s="10"/>
      <c r="R453" s="12">
        <f t="shared" si="132"/>
        <v>617.1</v>
      </c>
      <c r="S453" s="10"/>
      <c r="T453" s="12">
        <f t="shared" si="133"/>
        <v>617.1</v>
      </c>
      <c r="U453" s="12"/>
      <c r="V453" s="12">
        <f t="shared" si="134"/>
        <v>617.1</v>
      </c>
      <c r="W453" s="27">
        <f>W454+W455</f>
        <v>617.1</v>
      </c>
    </row>
    <row r="454" spans="1:23" ht="141.75" x14ac:dyDescent="0.3">
      <c r="A454" s="16"/>
      <c r="B454" s="17" t="s">
        <v>121</v>
      </c>
      <c r="C454" s="32" t="s">
        <v>312</v>
      </c>
      <c r="D454" s="32">
        <v>100</v>
      </c>
      <c r="E454" s="33">
        <v>4</v>
      </c>
      <c r="F454" s="23" t="s">
        <v>521</v>
      </c>
      <c r="G454" s="9"/>
      <c r="H454" s="9">
        <f t="shared" si="129"/>
        <v>541.1</v>
      </c>
      <c r="I454" s="10"/>
      <c r="J454" s="10">
        <f t="shared" si="136"/>
        <v>541.1</v>
      </c>
      <c r="K454" s="10"/>
      <c r="L454" s="11">
        <f t="shared" si="130"/>
        <v>541.1</v>
      </c>
      <c r="M454" s="10"/>
      <c r="N454" s="11">
        <f t="shared" si="135"/>
        <v>541.1</v>
      </c>
      <c r="O454" s="10"/>
      <c r="P454" s="11">
        <f t="shared" si="131"/>
        <v>541.1</v>
      </c>
      <c r="Q454" s="10"/>
      <c r="R454" s="11">
        <f t="shared" si="132"/>
        <v>541.1</v>
      </c>
      <c r="S454" s="10"/>
      <c r="T454" s="11">
        <f t="shared" si="133"/>
        <v>541.1</v>
      </c>
      <c r="U454" s="11"/>
      <c r="V454" s="11">
        <f t="shared" si="134"/>
        <v>541.1</v>
      </c>
      <c r="W454" s="23" t="s">
        <v>521</v>
      </c>
    </row>
    <row r="455" spans="1:23" ht="60.75" x14ac:dyDescent="0.3">
      <c r="A455" s="16"/>
      <c r="B455" s="17" t="s">
        <v>15</v>
      </c>
      <c r="C455" s="32" t="s">
        <v>312</v>
      </c>
      <c r="D455" s="32">
        <v>200</v>
      </c>
      <c r="E455" s="33">
        <v>4</v>
      </c>
      <c r="F455" s="23" t="s">
        <v>515</v>
      </c>
      <c r="G455" s="9"/>
      <c r="H455" s="9">
        <f t="shared" si="129"/>
        <v>76</v>
      </c>
      <c r="I455" s="10"/>
      <c r="J455" s="10">
        <f t="shared" si="136"/>
        <v>76</v>
      </c>
      <c r="K455" s="10"/>
      <c r="L455" s="11">
        <f t="shared" si="130"/>
        <v>76</v>
      </c>
      <c r="M455" s="10"/>
      <c r="N455" s="11">
        <f t="shared" si="135"/>
        <v>76</v>
      </c>
      <c r="O455" s="10"/>
      <c r="P455" s="11">
        <f t="shared" si="131"/>
        <v>76</v>
      </c>
      <c r="Q455" s="10"/>
      <c r="R455" s="11">
        <f t="shared" si="132"/>
        <v>76</v>
      </c>
      <c r="S455" s="10"/>
      <c r="T455" s="11">
        <f t="shared" si="133"/>
        <v>76</v>
      </c>
      <c r="U455" s="11"/>
      <c r="V455" s="11">
        <f t="shared" si="134"/>
        <v>76</v>
      </c>
      <c r="W455" s="23" t="s">
        <v>515</v>
      </c>
    </row>
    <row r="456" spans="1:23" ht="384.75" x14ac:dyDescent="0.3">
      <c r="A456" s="16"/>
      <c r="B456" s="17" t="s">
        <v>313</v>
      </c>
      <c r="C456" s="32" t="s">
        <v>314</v>
      </c>
      <c r="D456" s="32"/>
      <c r="E456" s="33"/>
      <c r="F456" s="27">
        <f>F457+F458</f>
        <v>420.5</v>
      </c>
      <c r="G456" s="10"/>
      <c r="H456" s="10">
        <f t="shared" si="129"/>
        <v>420.5</v>
      </c>
      <c r="I456" s="10"/>
      <c r="J456" s="10">
        <f t="shared" si="136"/>
        <v>420.5</v>
      </c>
      <c r="K456" s="10"/>
      <c r="L456" s="12">
        <f t="shared" si="130"/>
        <v>420.5</v>
      </c>
      <c r="M456" s="10"/>
      <c r="N456" s="12">
        <f t="shared" si="135"/>
        <v>420.5</v>
      </c>
      <c r="O456" s="10"/>
      <c r="P456" s="12">
        <f t="shared" si="131"/>
        <v>420.5</v>
      </c>
      <c r="Q456" s="10"/>
      <c r="R456" s="12">
        <f t="shared" si="132"/>
        <v>420.5</v>
      </c>
      <c r="S456" s="10"/>
      <c r="T456" s="12">
        <f t="shared" si="133"/>
        <v>420.5</v>
      </c>
      <c r="U456" s="12"/>
      <c r="V456" s="12">
        <f t="shared" si="134"/>
        <v>420.5</v>
      </c>
      <c r="W456" s="27">
        <f>W457+W458</f>
        <v>420.5</v>
      </c>
    </row>
    <row r="457" spans="1:23" ht="141.75" x14ac:dyDescent="0.3">
      <c r="A457" s="16"/>
      <c r="B457" s="17" t="s">
        <v>121</v>
      </c>
      <c r="C457" s="32" t="s">
        <v>314</v>
      </c>
      <c r="D457" s="32">
        <v>100</v>
      </c>
      <c r="E457" s="33">
        <v>4</v>
      </c>
      <c r="F457" s="23" t="s">
        <v>522</v>
      </c>
      <c r="G457" s="9"/>
      <c r="H457" s="9">
        <f t="shared" si="129"/>
        <v>344.5</v>
      </c>
      <c r="I457" s="10"/>
      <c r="J457" s="10">
        <f t="shared" si="136"/>
        <v>344.5</v>
      </c>
      <c r="K457" s="10"/>
      <c r="L457" s="11">
        <f t="shared" si="130"/>
        <v>344.5</v>
      </c>
      <c r="M457" s="10"/>
      <c r="N457" s="11">
        <f t="shared" si="135"/>
        <v>344.5</v>
      </c>
      <c r="O457" s="10"/>
      <c r="P457" s="11">
        <f t="shared" si="131"/>
        <v>344.5</v>
      </c>
      <c r="Q457" s="10"/>
      <c r="R457" s="11">
        <f t="shared" si="132"/>
        <v>344.5</v>
      </c>
      <c r="S457" s="10"/>
      <c r="T457" s="11">
        <f t="shared" si="133"/>
        <v>344.5</v>
      </c>
      <c r="U457" s="11"/>
      <c r="V457" s="11">
        <f t="shared" si="134"/>
        <v>344.5</v>
      </c>
      <c r="W457" s="23" t="s">
        <v>522</v>
      </c>
    </row>
    <row r="458" spans="1:23" ht="60.75" x14ac:dyDescent="0.3">
      <c r="A458" s="16"/>
      <c r="B458" s="17" t="s">
        <v>15</v>
      </c>
      <c r="C458" s="32" t="s">
        <v>314</v>
      </c>
      <c r="D458" s="32">
        <v>200</v>
      </c>
      <c r="E458" s="33">
        <v>4</v>
      </c>
      <c r="F458" s="23" t="s">
        <v>515</v>
      </c>
      <c r="G458" s="9"/>
      <c r="H458" s="9">
        <f t="shared" si="129"/>
        <v>76</v>
      </c>
      <c r="I458" s="10"/>
      <c r="J458" s="10">
        <f t="shared" si="136"/>
        <v>76</v>
      </c>
      <c r="K458" s="10"/>
      <c r="L458" s="11">
        <f t="shared" si="130"/>
        <v>76</v>
      </c>
      <c r="M458" s="10"/>
      <c r="N458" s="11">
        <f t="shared" si="135"/>
        <v>76</v>
      </c>
      <c r="O458" s="10"/>
      <c r="P458" s="11">
        <f t="shared" si="131"/>
        <v>76</v>
      </c>
      <c r="Q458" s="10"/>
      <c r="R458" s="11">
        <f t="shared" si="132"/>
        <v>76</v>
      </c>
      <c r="S458" s="10"/>
      <c r="T458" s="11">
        <f t="shared" si="133"/>
        <v>76</v>
      </c>
      <c r="U458" s="11"/>
      <c r="V458" s="11">
        <f t="shared" si="134"/>
        <v>76</v>
      </c>
      <c r="W458" s="23" t="s">
        <v>515</v>
      </c>
    </row>
    <row r="459" spans="1:23" ht="40.5" x14ac:dyDescent="0.3">
      <c r="A459" s="16"/>
      <c r="B459" s="17" t="s">
        <v>315</v>
      </c>
      <c r="C459" s="32" t="s">
        <v>316</v>
      </c>
      <c r="D459" s="32"/>
      <c r="E459" s="33"/>
      <c r="F459" s="33">
        <f>F460</f>
        <v>40328.940999999999</v>
      </c>
      <c r="G459" s="9">
        <f>G460</f>
        <v>0</v>
      </c>
      <c r="H459" s="9">
        <f>H460</f>
        <v>40328.940999999999</v>
      </c>
      <c r="I459" s="10">
        <f>I460</f>
        <v>0</v>
      </c>
      <c r="J459" s="10">
        <f t="shared" si="136"/>
        <v>40328.940999999999</v>
      </c>
      <c r="K459" s="10">
        <f>K460</f>
        <v>0</v>
      </c>
      <c r="L459" s="11">
        <f t="shared" si="130"/>
        <v>40328.940999999999</v>
      </c>
      <c r="M459" s="10">
        <f>M460</f>
        <v>0</v>
      </c>
      <c r="N459" s="11">
        <f t="shared" si="135"/>
        <v>40328.940999999999</v>
      </c>
      <c r="O459" s="10">
        <f>O460</f>
        <v>0</v>
      </c>
      <c r="P459" s="11">
        <f t="shared" si="131"/>
        <v>40328.940999999999</v>
      </c>
      <c r="Q459" s="10">
        <f>Q460</f>
        <v>0</v>
      </c>
      <c r="R459" s="11">
        <f t="shared" si="132"/>
        <v>40328.940999999999</v>
      </c>
      <c r="S459" s="10">
        <f>S460</f>
        <v>0</v>
      </c>
      <c r="T459" s="11">
        <f t="shared" si="133"/>
        <v>40328.940999999999</v>
      </c>
      <c r="U459" s="11">
        <f>U460</f>
        <v>0</v>
      </c>
      <c r="V459" s="11">
        <f t="shared" si="134"/>
        <v>40328.940999999999</v>
      </c>
      <c r="W459" s="33">
        <f>W460</f>
        <v>40328.940999999999</v>
      </c>
    </row>
    <row r="460" spans="1:23" ht="60.75" x14ac:dyDescent="0.3">
      <c r="A460" s="16"/>
      <c r="B460" s="17" t="s">
        <v>103</v>
      </c>
      <c r="C460" s="32" t="s">
        <v>317</v>
      </c>
      <c r="D460" s="32"/>
      <c r="E460" s="33"/>
      <c r="F460" s="33">
        <f>F461+F462+F463</f>
        <v>40328.940999999999</v>
      </c>
      <c r="G460" s="9">
        <f>G461+G462+G463</f>
        <v>0</v>
      </c>
      <c r="H460" s="9">
        <f t="shared" ref="H460:H466" si="137">F460+G460</f>
        <v>40328.940999999999</v>
      </c>
      <c r="I460" s="10">
        <f>I461+I462+I463</f>
        <v>0</v>
      </c>
      <c r="J460" s="10">
        <f t="shared" si="136"/>
        <v>40328.940999999999</v>
      </c>
      <c r="K460" s="10">
        <f>K461+K462+K463</f>
        <v>0</v>
      </c>
      <c r="L460" s="11">
        <f t="shared" si="130"/>
        <v>40328.940999999999</v>
      </c>
      <c r="M460" s="10">
        <f>M461+M462+M463</f>
        <v>0</v>
      </c>
      <c r="N460" s="11">
        <f t="shared" si="135"/>
        <v>40328.940999999999</v>
      </c>
      <c r="O460" s="10">
        <f>O461+O462+O463</f>
        <v>0</v>
      </c>
      <c r="P460" s="11">
        <f t="shared" si="131"/>
        <v>40328.940999999999</v>
      </c>
      <c r="Q460" s="10">
        <f>Q461+Q462+Q463</f>
        <v>0</v>
      </c>
      <c r="R460" s="11">
        <f t="shared" si="132"/>
        <v>40328.940999999999</v>
      </c>
      <c r="S460" s="10">
        <f>S461+S462+S463</f>
        <v>0</v>
      </c>
      <c r="T460" s="11">
        <f t="shared" si="133"/>
        <v>40328.940999999999</v>
      </c>
      <c r="U460" s="11">
        <f>U461+U462+U463</f>
        <v>0</v>
      </c>
      <c r="V460" s="11">
        <f t="shared" si="134"/>
        <v>40328.940999999999</v>
      </c>
      <c r="W460" s="33">
        <f>W461+W462+W463</f>
        <v>40328.940999999999</v>
      </c>
    </row>
    <row r="461" spans="1:23" ht="141.75" x14ac:dyDescent="0.3">
      <c r="A461" s="16"/>
      <c r="B461" s="17" t="s">
        <v>121</v>
      </c>
      <c r="C461" s="32" t="s">
        <v>317</v>
      </c>
      <c r="D461" s="32">
        <v>100</v>
      </c>
      <c r="E461" s="33">
        <v>13</v>
      </c>
      <c r="F461" s="23" t="s">
        <v>550</v>
      </c>
      <c r="G461" s="24"/>
      <c r="H461" s="24">
        <f t="shared" si="137"/>
        <v>25489.627</v>
      </c>
      <c r="I461" s="24"/>
      <c r="J461" s="24">
        <f t="shared" si="136"/>
        <v>25489.627</v>
      </c>
      <c r="K461" s="24"/>
      <c r="L461" s="25">
        <f t="shared" si="130"/>
        <v>25489.627</v>
      </c>
      <c r="M461" s="24"/>
      <c r="N461" s="25">
        <f t="shared" si="135"/>
        <v>25489.627</v>
      </c>
      <c r="O461" s="24"/>
      <c r="P461" s="25">
        <f t="shared" si="131"/>
        <v>25489.627</v>
      </c>
      <c r="Q461" s="24"/>
      <c r="R461" s="25">
        <f t="shared" si="132"/>
        <v>25489.627</v>
      </c>
      <c r="S461" s="24"/>
      <c r="T461" s="25">
        <f t="shared" si="133"/>
        <v>25489.627</v>
      </c>
      <c r="U461" s="25"/>
      <c r="V461" s="25">
        <f t="shared" si="134"/>
        <v>25489.627</v>
      </c>
      <c r="W461" s="23" t="s">
        <v>550</v>
      </c>
    </row>
    <row r="462" spans="1:23" ht="60.75" x14ac:dyDescent="0.3">
      <c r="A462" s="16"/>
      <c r="B462" s="17" t="s">
        <v>15</v>
      </c>
      <c r="C462" s="32" t="s">
        <v>317</v>
      </c>
      <c r="D462" s="32">
        <v>200</v>
      </c>
      <c r="E462" s="33">
        <v>13</v>
      </c>
      <c r="F462" s="23" t="s">
        <v>551</v>
      </c>
      <c r="G462" s="24"/>
      <c r="H462" s="24">
        <f t="shared" si="137"/>
        <v>13919.108</v>
      </c>
      <c r="I462" s="24"/>
      <c r="J462" s="24">
        <f t="shared" si="136"/>
        <v>13919.108</v>
      </c>
      <c r="K462" s="24">
        <v>0</v>
      </c>
      <c r="L462" s="25">
        <f t="shared" si="130"/>
        <v>13919.108</v>
      </c>
      <c r="M462" s="24">
        <v>0</v>
      </c>
      <c r="N462" s="25">
        <f t="shared" si="135"/>
        <v>13919.108</v>
      </c>
      <c r="O462" s="24">
        <v>0</v>
      </c>
      <c r="P462" s="25">
        <f t="shared" si="131"/>
        <v>13919.108</v>
      </c>
      <c r="Q462" s="24">
        <v>0</v>
      </c>
      <c r="R462" s="25">
        <f t="shared" si="132"/>
        <v>13919.108</v>
      </c>
      <c r="S462" s="24"/>
      <c r="T462" s="25">
        <f t="shared" si="133"/>
        <v>13919.108</v>
      </c>
      <c r="U462" s="25">
        <v>0</v>
      </c>
      <c r="V462" s="25">
        <f t="shared" si="134"/>
        <v>13919.108</v>
      </c>
      <c r="W462" s="23" t="s">
        <v>551</v>
      </c>
    </row>
    <row r="463" spans="1:23" ht="40.5" x14ac:dyDescent="0.3">
      <c r="A463" s="16"/>
      <c r="B463" s="17" t="s">
        <v>22</v>
      </c>
      <c r="C463" s="32" t="s">
        <v>317</v>
      </c>
      <c r="D463" s="32">
        <v>800</v>
      </c>
      <c r="E463" s="33">
        <v>13</v>
      </c>
      <c r="F463" s="23" t="s">
        <v>552</v>
      </c>
      <c r="G463" s="24"/>
      <c r="H463" s="24">
        <f t="shared" si="137"/>
        <v>920.20600000000002</v>
      </c>
      <c r="I463" s="24"/>
      <c r="J463" s="24">
        <f t="shared" si="136"/>
        <v>920.20600000000002</v>
      </c>
      <c r="K463" s="24"/>
      <c r="L463" s="25">
        <f t="shared" si="130"/>
        <v>920.20600000000002</v>
      </c>
      <c r="M463" s="24"/>
      <c r="N463" s="25">
        <f t="shared" si="135"/>
        <v>920.20600000000002</v>
      </c>
      <c r="O463" s="24"/>
      <c r="P463" s="25">
        <f t="shared" si="131"/>
        <v>920.20600000000002</v>
      </c>
      <c r="Q463" s="24"/>
      <c r="R463" s="25">
        <f t="shared" si="132"/>
        <v>920.20600000000002</v>
      </c>
      <c r="S463" s="24"/>
      <c r="T463" s="25">
        <f t="shared" si="133"/>
        <v>920.20600000000002</v>
      </c>
      <c r="U463" s="25"/>
      <c r="V463" s="25">
        <f t="shared" si="134"/>
        <v>920.20600000000002</v>
      </c>
      <c r="W463" s="23" t="s">
        <v>552</v>
      </c>
    </row>
    <row r="464" spans="1:23" ht="40.5" x14ac:dyDescent="0.3">
      <c r="A464" s="16"/>
      <c r="B464" s="17" t="s">
        <v>318</v>
      </c>
      <c r="C464" s="32" t="s">
        <v>319</v>
      </c>
      <c r="D464" s="32"/>
      <c r="E464" s="33"/>
      <c r="F464" s="33" t="str">
        <f>F465</f>
        <v>500,000</v>
      </c>
      <c r="G464" s="9"/>
      <c r="H464" s="9">
        <f t="shared" si="137"/>
        <v>500</v>
      </c>
      <c r="I464" s="10"/>
      <c r="J464" s="10">
        <f t="shared" si="136"/>
        <v>500</v>
      </c>
      <c r="K464" s="10"/>
      <c r="L464" s="11">
        <f t="shared" si="130"/>
        <v>500</v>
      </c>
      <c r="M464" s="10"/>
      <c r="N464" s="11">
        <f t="shared" si="135"/>
        <v>500</v>
      </c>
      <c r="O464" s="10"/>
      <c r="P464" s="11">
        <f t="shared" si="131"/>
        <v>500</v>
      </c>
      <c r="Q464" s="10"/>
      <c r="R464" s="11">
        <f t="shared" si="132"/>
        <v>500</v>
      </c>
      <c r="S464" s="10"/>
      <c r="T464" s="11">
        <f t="shared" si="133"/>
        <v>500</v>
      </c>
      <c r="U464" s="11"/>
      <c r="V464" s="11">
        <f t="shared" si="134"/>
        <v>500</v>
      </c>
      <c r="W464" s="33" t="str">
        <f>W465</f>
        <v>500,000</v>
      </c>
    </row>
    <row r="465" spans="1:23" ht="60.75" x14ac:dyDescent="0.3">
      <c r="A465" s="16"/>
      <c r="B465" s="17" t="s">
        <v>379</v>
      </c>
      <c r="C465" s="32" t="s">
        <v>320</v>
      </c>
      <c r="D465" s="32"/>
      <c r="E465" s="33"/>
      <c r="F465" s="33" t="str">
        <f>F466</f>
        <v>500,000</v>
      </c>
      <c r="G465" s="9"/>
      <c r="H465" s="9">
        <f t="shared" si="137"/>
        <v>500</v>
      </c>
      <c r="I465" s="10"/>
      <c r="J465" s="10">
        <f t="shared" si="136"/>
        <v>500</v>
      </c>
      <c r="K465" s="10"/>
      <c r="L465" s="11">
        <f t="shared" si="130"/>
        <v>500</v>
      </c>
      <c r="M465" s="10"/>
      <c r="N465" s="11">
        <f t="shared" si="135"/>
        <v>500</v>
      </c>
      <c r="O465" s="10"/>
      <c r="P465" s="11">
        <f t="shared" si="131"/>
        <v>500</v>
      </c>
      <c r="Q465" s="10"/>
      <c r="R465" s="11">
        <f t="shared" si="132"/>
        <v>500</v>
      </c>
      <c r="S465" s="10"/>
      <c r="T465" s="11">
        <f t="shared" si="133"/>
        <v>500</v>
      </c>
      <c r="U465" s="11"/>
      <c r="V465" s="11">
        <f t="shared" si="134"/>
        <v>500</v>
      </c>
      <c r="W465" s="33" t="str">
        <f>W466</f>
        <v>500,000</v>
      </c>
    </row>
    <row r="466" spans="1:23" ht="40.5" x14ac:dyDescent="0.3">
      <c r="A466" s="16"/>
      <c r="B466" s="17" t="s">
        <v>22</v>
      </c>
      <c r="C466" s="32" t="s">
        <v>320</v>
      </c>
      <c r="D466" s="32">
        <v>800</v>
      </c>
      <c r="E466" s="33">
        <v>11</v>
      </c>
      <c r="F466" s="23" t="s">
        <v>524</v>
      </c>
      <c r="G466" s="24"/>
      <c r="H466" s="24">
        <f t="shared" si="137"/>
        <v>500</v>
      </c>
      <c r="I466" s="24"/>
      <c r="J466" s="24">
        <f t="shared" si="136"/>
        <v>500</v>
      </c>
      <c r="K466" s="24"/>
      <c r="L466" s="25">
        <f t="shared" si="130"/>
        <v>500</v>
      </c>
      <c r="M466" s="24"/>
      <c r="N466" s="25">
        <f t="shared" si="135"/>
        <v>500</v>
      </c>
      <c r="O466" s="24"/>
      <c r="P466" s="25">
        <f t="shared" si="131"/>
        <v>500</v>
      </c>
      <c r="Q466" s="24"/>
      <c r="R466" s="25">
        <f t="shared" si="132"/>
        <v>500</v>
      </c>
      <c r="S466" s="24"/>
      <c r="T466" s="25">
        <f t="shared" si="133"/>
        <v>500</v>
      </c>
      <c r="U466" s="25"/>
      <c r="V466" s="25">
        <f t="shared" si="134"/>
        <v>500</v>
      </c>
      <c r="W466" s="23" t="s">
        <v>524</v>
      </c>
    </row>
    <row r="467" spans="1:23" ht="60.75" x14ac:dyDescent="0.3">
      <c r="A467" s="16"/>
      <c r="B467" s="17" t="s">
        <v>321</v>
      </c>
      <c r="C467" s="32" t="s">
        <v>322</v>
      </c>
      <c r="D467" s="32"/>
      <c r="E467" s="33"/>
      <c r="F467" s="33">
        <f>F468+F472+F476+F480+F482+F485</f>
        <v>17661.216999999997</v>
      </c>
      <c r="G467" s="9">
        <f>G468+G472+G476+G480+G482+G485</f>
        <v>0</v>
      </c>
      <c r="H467" s="9">
        <f>F467+G467</f>
        <v>17661.216999999997</v>
      </c>
      <c r="I467" s="10">
        <f>I468+I472+I476+I480+I482+I485</f>
        <v>0</v>
      </c>
      <c r="J467" s="10">
        <f t="shared" si="136"/>
        <v>17661.216999999997</v>
      </c>
      <c r="K467" s="10">
        <f>K468+K472+K476+K480+K482+K485</f>
        <v>0</v>
      </c>
      <c r="L467" s="11">
        <f t="shared" si="130"/>
        <v>17661.216999999997</v>
      </c>
      <c r="M467" s="10">
        <f>M468+M472+M476+M480+M482+M485</f>
        <v>0</v>
      </c>
      <c r="N467" s="11">
        <f t="shared" si="135"/>
        <v>17661.216999999997</v>
      </c>
      <c r="O467" s="10">
        <f>O468+O472+O476+O480+O482+O485</f>
        <v>0</v>
      </c>
      <c r="P467" s="11">
        <f t="shared" si="131"/>
        <v>17661.216999999997</v>
      </c>
      <c r="Q467" s="10">
        <f>Q468+Q472+Q476+Q480+Q482+Q485</f>
        <v>0</v>
      </c>
      <c r="R467" s="11">
        <f t="shared" si="132"/>
        <v>17661.216999999997</v>
      </c>
      <c r="S467" s="10">
        <f>S468+S472+S476+S480+S482+S485</f>
        <v>0</v>
      </c>
      <c r="T467" s="11">
        <f t="shared" si="133"/>
        <v>17661.216999999997</v>
      </c>
      <c r="U467" s="11"/>
      <c r="V467" s="11">
        <f t="shared" si="134"/>
        <v>17661.216999999997</v>
      </c>
      <c r="W467" s="33">
        <f>W468+W472+W476+W480+W482+W485</f>
        <v>17600.427</v>
      </c>
    </row>
    <row r="468" spans="1:23" ht="101.25" x14ac:dyDescent="0.3">
      <c r="A468" s="16"/>
      <c r="B468" s="17" t="s">
        <v>323</v>
      </c>
      <c r="C468" s="32" t="s">
        <v>324</v>
      </c>
      <c r="D468" s="32"/>
      <c r="E468" s="33"/>
      <c r="F468" s="33">
        <f>F469+F470+F471</f>
        <v>7506.5619999999999</v>
      </c>
      <c r="G468" s="9"/>
      <c r="H468" s="9">
        <f t="shared" ref="H468:H479" si="138">F468+G468</f>
        <v>7506.5619999999999</v>
      </c>
      <c r="I468" s="10"/>
      <c r="J468" s="10">
        <f t="shared" si="136"/>
        <v>7506.5619999999999</v>
      </c>
      <c r="K468" s="10"/>
      <c r="L468" s="11">
        <f t="shared" si="130"/>
        <v>7506.5619999999999</v>
      </c>
      <c r="M468" s="10"/>
      <c r="N468" s="11">
        <f t="shared" si="135"/>
        <v>7506.5619999999999</v>
      </c>
      <c r="O468" s="10"/>
      <c r="P468" s="11">
        <f t="shared" si="131"/>
        <v>7506.5619999999999</v>
      </c>
      <c r="Q468" s="10"/>
      <c r="R468" s="11">
        <f t="shared" si="132"/>
        <v>7506.5619999999999</v>
      </c>
      <c r="S468" s="10"/>
      <c r="T468" s="11">
        <f t="shared" si="133"/>
        <v>7506.5619999999999</v>
      </c>
      <c r="U468" s="11"/>
      <c r="V468" s="11">
        <f t="shared" si="134"/>
        <v>7506.5619999999999</v>
      </c>
      <c r="W468" s="33">
        <f>W469+W470+W471</f>
        <v>7506.5619999999999</v>
      </c>
    </row>
    <row r="469" spans="1:23" ht="141.75" x14ac:dyDescent="0.3">
      <c r="A469" s="16"/>
      <c r="B469" s="17" t="s">
        <v>121</v>
      </c>
      <c r="C469" s="32" t="s">
        <v>324</v>
      </c>
      <c r="D469" s="32">
        <v>100</v>
      </c>
      <c r="E469" s="33">
        <v>13</v>
      </c>
      <c r="F469" s="23" t="s">
        <v>525</v>
      </c>
      <c r="G469" s="24"/>
      <c r="H469" s="24">
        <f t="shared" si="138"/>
        <v>6801.0159999999996</v>
      </c>
      <c r="I469" s="24"/>
      <c r="J469" s="24">
        <f t="shared" si="136"/>
        <v>6801.0159999999996</v>
      </c>
      <c r="K469" s="24"/>
      <c r="L469" s="25">
        <f t="shared" ref="L469:L500" si="139">J469+K469</f>
        <v>6801.0159999999996</v>
      </c>
      <c r="M469" s="24"/>
      <c r="N469" s="25">
        <f t="shared" si="135"/>
        <v>6801.0159999999996</v>
      </c>
      <c r="O469" s="24"/>
      <c r="P469" s="25">
        <f t="shared" si="131"/>
        <v>6801.0159999999996</v>
      </c>
      <c r="Q469" s="24"/>
      <c r="R469" s="25">
        <f t="shared" si="132"/>
        <v>6801.0159999999996</v>
      </c>
      <c r="S469" s="24"/>
      <c r="T469" s="25">
        <f t="shared" si="133"/>
        <v>6801.0159999999996</v>
      </c>
      <c r="U469" s="25"/>
      <c r="V469" s="25">
        <f t="shared" si="134"/>
        <v>6801.0159999999996</v>
      </c>
      <c r="W469" s="23" t="s">
        <v>525</v>
      </c>
    </row>
    <row r="470" spans="1:23" ht="60.75" x14ac:dyDescent="0.3">
      <c r="A470" s="16"/>
      <c r="B470" s="17" t="s">
        <v>15</v>
      </c>
      <c r="C470" s="32" t="s">
        <v>324</v>
      </c>
      <c r="D470" s="32">
        <v>200</v>
      </c>
      <c r="E470" s="33">
        <v>13</v>
      </c>
      <c r="F470" s="23" t="s">
        <v>526</v>
      </c>
      <c r="G470" s="24"/>
      <c r="H470" s="24">
        <f t="shared" si="138"/>
        <v>701.24599999999998</v>
      </c>
      <c r="I470" s="24"/>
      <c r="J470" s="24">
        <f t="shared" si="136"/>
        <v>701.24599999999998</v>
      </c>
      <c r="K470" s="24"/>
      <c r="L470" s="25">
        <f t="shared" si="139"/>
        <v>701.24599999999998</v>
      </c>
      <c r="M470" s="24"/>
      <c r="N470" s="25">
        <f t="shared" si="135"/>
        <v>701.24599999999998</v>
      </c>
      <c r="O470" s="24"/>
      <c r="P470" s="25">
        <f t="shared" si="131"/>
        <v>701.24599999999998</v>
      </c>
      <c r="Q470" s="24"/>
      <c r="R470" s="25">
        <f t="shared" si="132"/>
        <v>701.24599999999998</v>
      </c>
      <c r="S470" s="24"/>
      <c r="T470" s="25">
        <f t="shared" si="133"/>
        <v>701.24599999999998</v>
      </c>
      <c r="U470" s="25"/>
      <c r="V470" s="25">
        <f t="shared" si="134"/>
        <v>701.24599999999998</v>
      </c>
      <c r="W470" s="23" t="s">
        <v>526</v>
      </c>
    </row>
    <row r="471" spans="1:23" ht="40.5" x14ac:dyDescent="0.3">
      <c r="A471" s="16"/>
      <c r="B471" s="17" t="s">
        <v>22</v>
      </c>
      <c r="C471" s="32" t="s">
        <v>324</v>
      </c>
      <c r="D471" s="32">
        <v>800</v>
      </c>
      <c r="E471" s="33">
        <v>13</v>
      </c>
      <c r="F471" s="23" t="s">
        <v>527</v>
      </c>
      <c r="G471" s="24"/>
      <c r="H471" s="24">
        <f t="shared" si="138"/>
        <v>4.3</v>
      </c>
      <c r="I471" s="24"/>
      <c r="J471" s="24">
        <f t="shared" si="136"/>
        <v>4.3</v>
      </c>
      <c r="K471" s="24"/>
      <c r="L471" s="25">
        <f t="shared" si="139"/>
        <v>4.3</v>
      </c>
      <c r="M471" s="24"/>
      <c r="N471" s="25">
        <f t="shared" si="135"/>
        <v>4.3</v>
      </c>
      <c r="O471" s="24"/>
      <c r="P471" s="25">
        <f t="shared" si="131"/>
        <v>4.3</v>
      </c>
      <c r="Q471" s="24"/>
      <c r="R471" s="25">
        <f t="shared" si="132"/>
        <v>4.3</v>
      </c>
      <c r="S471" s="24"/>
      <c r="T471" s="25">
        <f t="shared" si="133"/>
        <v>4.3</v>
      </c>
      <c r="U471" s="25"/>
      <c r="V471" s="25">
        <f t="shared" si="134"/>
        <v>4.3</v>
      </c>
      <c r="W471" s="23" t="s">
        <v>527</v>
      </c>
    </row>
    <row r="472" spans="1:23" ht="60.75" x14ac:dyDescent="0.3">
      <c r="A472" s="16"/>
      <c r="B472" s="17" t="s">
        <v>435</v>
      </c>
      <c r="C472" s="32" t="s">
        <v>324</v>
      </c>
      <c r="D472" s="32"/>
      <c r="E472" s="33"/>
      <c r="F472" s="33">
        <f>F473+F474+F475</f>
        <v>2543.1840000000002</v>
      </c>
      <c r="G472" s="9"/>
      <c r="H472" s="9">
        <f t="shared" si="138"/>
        <v>2543.1840000000002</v>
      </c>
      <c r="I472" s="10">
        <f>I473+I474+I475</f>
        <v>0</v>
      </c>
      <c r="J472" s="10">
        <f t="shared" si="136"/>
        <v>2543.1840000000002</v>
      </c>
      <c r="K472" s="10">
        <f>K473+K474+K475</f>
        <v>0</v>
      </c>
      <c r="L472" s="11">
        <f t="shared" si="139"/>
        <v>2543.1840000000002</v>
      </c>
      <c r="M472" s="10">
        <f>M473+M474+M475</f>
        <v>0</v>
      </c>
      <c r="N472" s="11">
        <f t="shared" si="135"/>
        <v>2543.1840000000002</v>
      </c>
      <c r="O472" s="10">
        <f>O473+O474+O475</f>
        <v>0</v>
      </c>
      <c r="P472" s="11">
        <f t="shared" si="131"/>
        <v>2543.1840000000002</v>
      </c>
      <c r="Q472" s="10">
        <f>Q473+Q474+Q475</f>
        <v>0</v>
      </c>
      <c r="R472" s="11">
        <f t="shared" si="132"/>
        <v>2543.1840000000002</v>
      </c>
      <c r="S472" s="10">
        <f>S473+S474+S475</f>
        <v>0</v>
      </c>
      <c r="T472" s="11">
        <f t="shared" si="133"/>
        <v>2543.1840000000002</v>
      </c>
      <c r="U472" s="11"/>
      <c r="V472" s="11">
        <f t="shared" si="134"/>
        <v>2543.1840000000002</v>
      </c>
      <c r="W472" s="33">
        <f>W473+W474+W475</f>
        <v>2482.3940000000002</v>
      </c>
    </row>
    <row r="473" spans="1:23" ht="141.75" x14ac:dyDescent="0.3">
      <c r="A473" s="16"/>
      <c r="B473" s="17" t="s">
        <v>121</v>
      </c>
      <c r="C473" s="32" t="s">
        <v>324</v>
      </c>
      <c r="D473" s="32">
        <v>100</v>
      </c>
      <c r="E473" s="33">
        <v>13</v>
      </c>
      <c r="F473" s="23" t="s">
        <v>528</v>
      </c>
      <c r="G473" s="24"/>
      <c r="H473" s="24">
        <f t="shared" si="138"/>
        <v>2356.884</v>
      </c>
      <c r="I473" s="24"/>
      <c r="J473" s="24">
        <f t="shared" si="136"/>
        <v>2356.884</v>
      </c>
      <c r="K473" s="24">
        <v>0</v>
      </c>
      <c r="L473" s="25">
        <f t="shared" si="139"/>
        <v>2356.884</v>
      </c>
      <c r="M473" s="24">
        <v>0</v>
      </c>
      <c r="N473" s="25">
        <f t="shared" si="135"/>
        <v>2356.884</v>
      </c>
      <c r="O473" s="24">
        <v>0</v>
      </c>
      <c r="P473" s="25">
        <f t="shared" si="131"/>
        <v>2356.884</v>
      </c>
      <c r="Q473" s="24">
        <v>0</v>
      </c>
      <c r="R473" s="25">
        <f t="shared" si="132"/>
        <v>2356.884</v>
      </c>
      <c r="S473" s="24">
        <v>0</v>
      </c>
      <c r="T473" s="25">
        <f t="shared" si="133"/>
        <v>2356.884</v>
      </c>
      <c r="U473" s="25"/>
      <c r="V473" s="25">
        <f t="shared" si="134"/>
        <v>2356.884</v>
      </c>
      <c r="W473" s="23" t="s">
        <v>528</v>
      </c>
    </row>
    <row r="474" spans="1:23" ht="60.75" x14ac:dyDescent="0.3">
      <c r="A474" s="16"/>
      <c r="B474" s="17" t="s">
        <v>15</v>
      </c>
      <c r="C474" s="32" t="s">
        <v>324</v>
      </c>
      <c r="D474" s="32">
        <v>200</v>
      </c>
      <c r="E474" s="33">
        <v>13</v>
      </c>
      <c r="F474" s="23" t="s">
        <v>530</v>
      </c>
      <c r="G474" s="24"/>
      <c r="H474" s="24">
        <f t="shared" si="138"/>
        <v>185.3</v>
      </c>
      <c r="I474" s="24"/>
      <c r="J474" s="24">
        <f t="shared" si="136"/>
        <v>185.3</v>
      </c>
      <c r="K474" s="24"/>
      <c r="L474" s="25">
        <f t="shared" si="139"/>
        <v>185.3</v>
      </c>
      <c r="M474" s="24"/>
      <c r="N474" s="25">
        <f t="shared" si="135"/>
        <v>185.3</v>
      </c>
      <c r="O474" s="24"/>
      <c r="P474" s="25">
        <f t="shared" si="131"/>
        <v>185.3</v>
      </c>
      <c r="Q474" s="24"/>
      <c r="R474" s="25">
        <f t="shared" si="132"/>
        <v>185.3</v>
      </c>
      <c r="S474" s="24"/>
      <c r="T474" s="25">
        <f t="shared" si="133"/>
        <v>185.3</v>
      </c>
      <c r="U474" s="25"/>
      <c r="V474" s="25">
        <f t="shared" si="134"/>
        <v>185.3</v>
      </c>
      <c r="W474" s="23" t="s">
        <v>529</v>
      </c>
    </row>
    <row r="475" spans="1:23" ht="40.5" x14ac:dyDescent="0.3">
      <c r="A475" s="16"/>
      <c r="B475" s="17" t="s">
        <v>22</v>
      </c>
      <c r="C475" s="32" t="s">
        <v>324</v>
      </c>
      <c r="D475" s="32">
        <v>800</v>
      </c>
      <c r="E475" s="33">
        <v>13</v>
      </c>
      <c r="F475" s="23" t="s">
        <v>531</v>
      </c>
      <c r="G475" s="24"/>
      <c r="H475" s="24">
        <f t="shared" si="138"/>
        <v>1</v>
      </c>
      <c r="I475" s="24"/>
      <c r="J475" s="24">
        <f t="shared" si="136"/>
        <v>1</v>
      </c>
      <c r="K475" s="24"/>
      <c r="L475" s="25">
        <f t="shared" si="139"/>
        <v>1</v>
      </c>
      <c r="M475" s="24"/>
      <c r="N475" s="25">
        <f t="shared" si="135"/>
        <v>1</v>
      </c>
      <c r="O475" s="24"/>
      <c r="P475" s="25">
        <f t="shared" si="131"/>
        <v>1</v>
      </c>
      <c r="Q475" s="24"/>
      <c r="R475" s="25">
        <f t="shared" si="132"/>
        <v>1</v>
      </c>
      <c r="S475" s="24"/>
      <c r="T475" s="25">
        <f t="shared" si="133"/>
        <v>1</v>
      </c>
      <c r="U475" s="25"/>
      <c r="V475" s="25">
        <f t="shared" si="134"/>
        <v>1</v>
      </c>
      <c r="W475" s="23" t="s">
        <v>531</v>
      </c>
    </row>
    <row r="476" spans="1:23" ht="101.25" x14ac:dyDescent="0.3">
      <c r="A476" s="16"/>
      <c r="B476" s="17" t="s">
        <v>502</v>
      </c>
      <c r="C476" s="32" t="s">
        <v>324</v>
      </c>
      <c r="D476" s="32"/>
      <c r="E476" s="33"/>
      <c r="F476" s="33">
        <f>SUM(F477:F479)</f>
        <v>6799.4709999999995</v>
      </c>
      <c r="G476" s="9">
        <f>G477+G478+G479</f>
        <v>0</v>
      </c>
      <c r="H476" s="9">
        <f t="shared" si="138"/>
        <v>6799.4709999999995</v>
      </c>
      <c r="I476" s="10">
        <f>I477+I478+I479</f>
        <v>0</v>
      </c>
      <c r="J476" s="10">
        <f t="shared" si="136"/>
        <v>6799.4709999999995</v>
      </c>
      <c r="K476" s="10">
        <f>K477+K478+K479</f>
        <v>0</v>
      </c>
      <c r="L476" s="11">
        <f t="shared" si="139"/>
        <v>6799.4709999999995</v>
      </c>
      <c r="M476" s="10">
        <f>M477+M478+M479</f>
        <v>0</v>
      </c>
      <c r="N476" s="11">
        <f t="shared" si="135"/>
        <v>6799.4709999999995</v>
      </c>
      <c r="O476" s="10">
        <f>O477+O478+O479</f>
        <v>0</v>
      </c>
      <c r="P476" s="11">
        <f t="shared" si="131"/>
        <v>6799.4709999999995</v>
      </c>
      <c r="Q476" s="10">
        <f>Q477+Q478+Q479</f>
        <v>0</v>
      </c>
      <c r="R476" s="11">
        <f t="shared" si="132"/>
        <v>6799.4709999999995</v>
      </c>
      <c r="S476" s="10">
        <f>S477+S478+S479</f>
        <v>0</v>
      </c>
      <c r="T476" s="11">
        <f t="shared" si="133"/>
        <v>6799.4709999999995</v>
      </c>
      <c r="U476" s="11"/>
      <c r="V476" s="11">
        <f t="shared" si="134"/>
        <v>6799.4709999999995</v>
      </c>
      <c r="W476" s="33">
        <f>SUM(W477:W479)</f>
        <v>6799.4709999999995</v>
      </c>
    </row>
    <row r="477" spans="1:23" ht="141.75" x14ac:dyDescent="0.3">
      <c r="A477" s="16"/>
      <c r="B477" s="17" t="s">
        <v>121</v>
      </c>
      <c r="C477" s="32" t="s">
        <v>324</v>
      </c>
      <c r="D477" s="32">
        <v>100</v>
      </c>
      <c r="E477" s="33">
        <v>12</v>
      </c>
      <c r="F477" s="33">
        <v>6550.0259999999998</v>
      </c>
      <c r="G477" s="9"/>
      <c r="H477" s="9">
        <f t="shared" si="138"/>
        <v>6550.0259999999998</v>
      </c>
      <c r="I477" s="10"/>
      <c r="J477" s="10">
        <f t="shared" si="136"/>
        <v>6550.0259999999998</v>
      </c>
      <c r="K477" s="10">
        <v>0</v>
      </c>
      <c r="L477" s="11">
        <f t="shared" si="139"/>
        <v>6550.0259999999998</v>
      </c>
      <c r="M477" s="10">
        <v>0</v>
      </c>
      <c r="N477" s="11">
        <f t="shared" si="135"/>
        <v>6550.0259999999998</v>
      </c>
      <c r="O477" s="10">
        <v>0</v>
      </c>
      <c r="P477" s="11">
        <f t="shared" si="131"/>
        <v>6550.0259999999998</v>
      </c>
      <c r="Q477" s="10">
        <v>0</v>
      </c>
      <c r="R477" s="11">
        <f t="shared" si="132"/>
        <v>6550.0259999999998</v>
      </c>
      <c r="S477" s="10">
        <v>0</v>
      </c>
      <c r="T477" s="11">
        <f t="shared" si="133"/>
        <v>6550.0259999999998</v>
      </c>
      <c r="U477" s="11"/>
      <c r="V477" s="11">
        <f t="shared" si="134"/>
        <v>6550.0259999999998</v>
      </c>
      <c r="W477" s="33">
        <v>6550.0259999999998</v>
      </c>
    </row>
    <row r="478" spans="1:23" ht="60.75" x14ac:dyDescent="0.3">
      <c r="A478" s="16"/>
      <c r="B478" s="17" t="s">
        <v>15</v>
      </c>
      <c r="C478" s="32" t="s">
        <v>324</v>
      </c>
      <c r="D478" s="32">
        <v>200</v>
      </c>
      <c r="E478" s="33">
        <v>12</v>
      </c>
      <c r="F478" s="33">
        <v>178.94499999999999</v>
      </c>
      <c r="G478" s="9"/>
      <c r="H478" s="9">
        <f t="shared" si="138"/>
        <v>178.94499999999999</v>
      </c>
      <c r="I478" s="10"/>
      <c r="J478" s="10">
        <f t="shared" si="136"/>
        <v>178.94499999999999</v>
      </c>
      <c r="K478" s="10">
        <v>0</v>
      </c>
      <c r="L478" s="11">
        <f t="shared" si="139"/>
        <v>178.94499999999999</v>
      </c>
      <c r="M478" s="10">
        <v>0</v>
      </c>
      <c r="N478" s="11">
        <f t="shared" si="135"/>
        <v>178.94499999999999</v>
      </c>
      <c r="O478" s="10">
        <v>0</v>
      </c>
      <c r="P478" s="11">
        <f t="shared" si="131"/>
        <v>178.94499999999999</v>
      </c>
      <c r="Q478" s="10">
        <v>0</v>
      </c>
      <c r="R478" s="11">
        <f t="shared" si="132"/>
        <v>178.94499999999999</v>
      </c>
      <c r="S478" s="10">
        <v>0</v>
      </c>
      <c r="T478" s="11">
        <f t="shared" si="133"/>
        <v>178.94499999999999</v>
      </c>
      <c r="U478" s="11"/>
      <c r="V478" s="11">
        <f t="shared" si="134"/>
        <v>178.94499999999999</v>
      </c>
      <c r="W478" s="33">
        <v>178.94499999999999</v>
      </c>
    </row>
    <row r="479" spans="1:23" ht="40.5" x14ac:dyDescent="0.3">
      <c r="A479" s="16"/>
      <c r="B479" s="17" t="s">
        <v>22</v>
      </c>
      <c r="C479" s="32" t="s">
        <v>324</v>
      </c>
      <c r="D479" s="32">
        <v>800</v>
      </c>
      <c r="E479" s="33">
        <v>12</v>
      </c>
      <c r="F479" s="27">
        <v>70.5</v>
      </c>
      <c r="G479" s="10"/>
      <c r="H479" s="10">
        <f t="shared" si="138"/>
        <v>70.5</v>
      </c>
      <c r="I479" s="10"/>
      <c r="J479" s="10">
        <f t="shared" si="136"/>
        <v>70.5</v>
      </c>
      <c r="K479" s="10"/>
      <c r="L479" s="12">
        <f t="shared" si="139"/>
        <v>70.5</v>
      </c>
      <c r="M479" s="10"/>
      <c r="N479" s="12">
        <f t="shared" si="135"/>
        <v>70.5</v>
      </c>
      <c r="O479" s="10"/>
      <c r="P479" s="12">
        <f t="shared" si="131"/>
        <v>70.5</v>
      </c>
      <c r="Q479" s="10"/>
      <c r="R479" s="12">
        <f t="shared" si="132"/>
        <v>70.5</v>
      </c>
      <c r="S479" s="10"/>
      <c r="T479" s="12">
        <f t="shared" si="133"/>
        <v>70.5</v>
      </c>
      <c r="U479" s="12"/>
      <c r="V479" s="12">
        <f t="shared" si="134"/>
        <v>70.5</v>
      </c>
      <c r="W479" s="27">
        <v>70.5</v>
      </c>
    </row>
    <row r="480" spans="1:23" ht="121.5" x14ac:dyDescent="0.3">
      <c r="A480" s="16"/>
      <c r="B480" s="17" t="s">
        <v>325</v>
      </c>
      <c r="C480" s="32" t="s">
        <v>326</v>
      </c>
      <c r="D480" s="32"/>
      <c r="E480" s="33"/>
      <c r="F480" s="27">
        <f>F481</f>
        <v>812</v>
      </c>
      <c r="G480" s="10">
        <f>G481</f>
        <v>0</v>
      </c>
      <c r="H480" s="10">
        <f>F480+G480</f>
        <v>812</v>
      </c>
      <c r="I480" s="10">
        <f>I481</f>
        <v>0</v>
      </c>
      <c r="J480" s="10">
        <f t="shared" si="136"/>
        <v>812</v>
      </c>
      <c r="K480" s="10">
        <f>K481</f>
        <v>0</v>
      </c>
      <c r="L480" s="12">
        <f t="shared" si="139"/>
        <v>812</v>
      </c>
      <c r="M480" s="10">
        <f>M481</f>
        <v>0</v>
      </c>
      <c r="N480" s="12">
        <f t="shared" si="135"/>
        <v>812</v>
      </c>
      <c r="O480" s="10">
        <f>O481</f>
        <v>0</v>
      </c>
      <c r="P480" s="12">
        <f t="shared" si="131"/>
        <v>812</v>
      </c>
      <c r="Q480" s="10">
        <f>Q481</f>
        <v>0</v>
      </c>
      <c r="R480" s="12">
        <f t="shared" si="132"/>
        <v>812</v>
      </c>
      <c r="S480" s="10">
        <f>S481</f>
        <v>0</v>
      </c>
      <c r="T480" s="12">
        <f t="shared" si="133"/>
        <v>812</v>
      </c>
      <c r="U480" s="12"/>
      <c r="V480" s="12">
        <f t="shared" si="134"/>
        <v>812</v>
      </c>
      <c r="W480" s="27">
        <f>W481</f>
        <v>812</v>
      </c>
    </row>
    <row r="481" spans="1:23" ht="81" x14ac:dyDescent="0.3">
      <c r="A481" s="16"/>
      <c r="B481" s="17" t="s">
        <v>25</v>
      </c>
      <c r="C481" s="32" t="s">
        <v>326</v>
      </c>
      <c r="D481" s="32">
        <v>600</v>
      </c>
      <c r="E481" s="33">
        <v>3</v>
      </c>
      <c r="F481" s="27">
        <v>812</v>
      </c>
      <c r="G481" s="10"/>
      <c r="H481" s="10">
        <f>F481+G481</f>
        <v>812</v>
      </c>
      <c r="I481" s="10"/>
      <c r="J481" s="10">
        <f t="shared" si="136"/>
        <v>812</v>
      </c>
      <c r="K481" s="10"/>
      <c r="L481" s="12">
        <f t="shared" si="139"/>
        <v>812</v>
      </c>
      <c r="M481" s="10"/>
      <c r="N481" s="12">
        <f t="shared" ref="N481:N514" si="140">L481+M481</f>
        <v>812</v>
      </c>
      <c r="O481" s="10"/>
      <c r="P481" s="12">
        <f t="shared" si="131"/>
        <v>812</v>
      </c>
      <c r="Q481" s="10"/>
      <c r="R481" s="12">
        <f t="shared" si="132"/>
        <v>812</v>
      </c>
      <c r="S481" s="10"/>
      <c r="T481" s="12">
        <f t="shared" si="133"/>
        <v>812</v>
      </c>
      <c r="U481" s="12"/>
      <c r="V481" s="12">
        <f t="shared" si="134"/>
        <v>812</v>
      </c>
      <c r="W481" s="27">
        <v>812</v>
      </c>
    </row>
    <row r="482" spans="1:23" ht="81" hidden="1" x14ac:dyDescent="0.3">
      <c r="A482" s="16"/>
      <c r="B482" s="17" t="s">
        <v>436</v>
      </c>
      <c r="C482" s="32" t="s">
        <v>327</v>
      </c>
      <c r="D482" s="32"/>
      <c r="E482" s="33"/>
      <c r="F482" s="33">
        <f>F483</f>
        <v>0</v>
      </c>
      <c r="G482" s="9"/>
      <c r="H482" s="9"/>
      <c r="I482" s="10"/>
      <c r="J482" s="10">
        <f t="shared" si="136"/>
        <v>0</v>
      </c>
      <c r="K482" s="10"/>
      <c r="L482" s="11">
        <f t="shared" si="139"/>
        <v>0</v>
      </c>
      <c r="M482" s="10"/>
      <c r="N482" s="11">
        <f t="shared" si="140"/>
        <v>0</v>
      </c>
      <c r="O482" s="10"/>
      <c r="P482" s="11">
        <f t="shared" si="131"/>
        <v>0</v>
      </c>
      <c r="Q482" s="10"/>
      <c r="R482" s="11">
        <f t="shared" si="132"/>
        <v>0</v>
      </c>
      <c r="S482" s="10"/>
      <c r="T482" s="11">
        <f t="shared" si="133"/>
        <v>0</v>
      </c>
      <c r="U482" s="11"/>
      <c r="V482" s="11">
        <f t="shared" si="134"/>
        <v>0</v>
      </c>
      <c r="W482" s="33">
        <f>W483</f>
        <v>0</v>
      </c>
    </row>
    <row r="483" spans="1:23" ht="81" hidden="1" x14ac:dyDescent="0.3">
      <c r="A483" s="16"/>
      <c r="B483" s="17" t="s">
        <v>328</v>
      </c>
      <c r="C483" s="32" t="s">
        <v>327</v>
      </c>
      <c r="D483" s="32"/>
      <c r="E483" s="33"/>
      <c r="F483" s="33">
        <f>F484</f>
        <v>0</v>
      </c>
      <c r="G483" s="9"/>
      <c r="H483" s="9">
        <f t="shared" ref="H483:H490" si="141">F483+G483</f>
        <v>0</v>
      </c>
      <c r="I483" s="10"/>
      <c r="J483" s="10">
        <f t="shared" si="136"/>
        <v>0</v>
      </c>
      <c r="K483" s="10"/>
      <c r="L483" s="11">
        <f t="shared" si="139"/>
        <v>0</v>
      </c>
      <c r="M483" s="10"/>
      <c r="N483" s="11">
        <f t="shared" si="140"/>
        <v>0</v>
      </c>
      <c r="O483" s="10"/>
      <c r="P483" s="11">
        <f t="shared" si="131"/>
        <v>0</v>
      </c>
      <c r="Q483" s="10"/>
      <c r="R483" s="11">
        <f t="shared" si="132"/>
        <v>0</v>
      </c>
      <c r="S483" s="10"/>
      <c r="T483" s="11">
        <f t="shared" si="133"/>
        <v>0</v>
      </c>
      <c r="U483" s="11"/>
      <c r="V483" s="11">
        <f t="shared" si="134"/>
        <v>0</v>
      </c>
      <c r="W483" s="33">
        <f>W484</f>
        <v>0</v>
      </c>
    </row>
    <row r="484" spans="1:23" ht="60.75" hidden="1" x14ac:dyDescent="0.3">
      <c r="A484" s="16"/>
      <c r="B484" s="17" t="s">
        <v>15</v>
      </c>
      <c r="C484" s="32" t="s">
        <v>327</v>
      </c>
      <c r="D484" s="32">
        <v>600</v>
      </c>
      <c r="E484" s="33">
        <v>13</v>
      </c>
      <c r="F484" s="33"/>
      <c r="G484" s="9"/>
      <c r="H484" s="9">
        <f t="shared" si="141"/>
        <v>0</v>
      </c>
      <c r="I484" s="10"/>
      <c r="J484" s="10">
        <f t="shared" si="136"/>
        <v>0</v>
      </c>
      <c r="K484" s="10"/>
      <c r="L484" s="11">
        <f t="shared" si="139"/>
        <v>0</v>
      </c>
      <c r="M484" s="10"/>
      <c r="N484" s="11">
        <f t="shared" si="140"/>
        <v>0</v>
      </c>
      <c r="O484" s="10"/>
      <c r="P484" s="11">
        <f t="shared" si="131"/>
        <v>0</v>
      </c>
      <c r="Q484" s="10"/>
      <c r="R484" s="11">
        <f t="shared" si="132"/>
        <v>0</v>
      </c>
      <c r="S484" s="10"/>
      <c r="T484" s="11">
        <f t="shared" si="133"/>
        <v>0</v>
      </c>
      <c r="U484" s="11"/>
      <c r="V484" s="11">
        <f t="shared" si="134"/>
        <v>0</v>
      </c>
      <c r="W484" s="33"/>
    </row>
    <row r="485" spans="1:23" ht="60.75" hidden="1" x14ac:dyDescent="0.3">
      <c r="A485" s="16"/>
      <c r="B485" s="17" t="s">
        <v>329</v>
      </c>
      <c r="C485" s="32" t="s">
        <v>330</v>
      </c>
      <c r="D485" s="32"/>
      <c r="E485" s="33"/>
      <c r="F485" s="33">
        <f>F486</f>
        <v>0</v>
      </c>
      <c r="G485" s="9">
        <f>G486</f>
        <v>0</v>
      </c>
      <c r="H485" s="9">
        <f t="shared" si="141"/>
        <v>0</v>
      </c>
      <c r="I485" s="10">
        <f>I486</f>
        <v>0</v>
      </c>
      <c r="J485" s="10">
        <f t="shared" si="136"/>
        <v>0</v>
      </c>
      <c r="K485" s="10">
        <f>K486</f>
        <v>0</v>
      </c>
      <c r="L485" s="11">
        <f t="shared" si="139"/>
        <v>0</v>
      </c>
      <c r="M485" s="10">
        <f>M486</f>
        <v>0</v>
      </c>
      <c r="N485" s="11">
        <f t="shared" si="140"/>
        <v>0</v>
      </c>
      <c r="O485" s="10">
        <f>O486</f>
        <v>0</v>
      </c>
      <c r="P485" s="11">
        <f t="shared" si="131"/>
        <v>0</v>
      </c>
      <c r="Q485" s="10">
        <f>Q486</f>
        <v>0</v>
      </c>
      <c r="R485" s="11">
        <f t="shared" si="132"/>
        <v>0</v>
      </c>
      <c r="S485" s="10">
        <f>S486</f>
        <v>0</v>
      </c>
      <c r="T485" s="11">
        <f t="shared" si="133"/>
        <v>0</v>
      </c>
      <c r="U485" s="11"/>
      <c r="V485" s="11">
        <f t="shared" si="134"/>
        <v>0</v>
      </c>
      <c r="W485" s="33">
        <f>W486</f>
        <v>0</v>
      </c>
    </row>
    <row r="486" spans="1:23" ht="40.5" hidden="1" x14ac:dyDescent="0.3">
      <c r="A486" s="16"/>
      <c r="B486" s="17" t="s">
        <v>22</v>
      </c>
      <c r="C486" s="32" t="s">
        <v>330</v>
      </c>
      <c r="D486" s="32">
        <v>800</v>
      </c>
      <c r="E486" s="33">
        <v>13</v>
      </c>
      <c r="F486" s="33"/>
      <c r="G486" s="9"/>
      <c r="H486" s="9">
        <f t="shared" si="141"/>
        <v>0</v>
      </c>
      <c r="I486" s="10"/>
      <c r="J486" s="10">
        <f t="shared" si="136"/>
        <v>0</v>
      </c>
      <c r="K486" s="10">
        <v>0</v>
      </c>
      <c r="L486" s="11">
        <f t="shared" si="139"/>
        <v>0</v>
      </c>
      <c r="M486" s="10">
        <v>0</v>
      </c>
      <c r="N486" s="11">
        <f t="shared" si="140"/>
        <v>0</v>
      </c>
      <c r="O486" s="10">
        <v>0</v>
      </c>
      <c r="P486" s="11">
        <f t="shared" si="131"/>
        <v>0</v>
      </c>
      <c r="Q486" s="10"/>
      <c r="R486" s="11">
        <f t="shared" si="132"/>
        <v>0</v>
      </c>
      <c r="S486" s="10"/>
      <c r="T486" s="11">
        <f t="shared" si="133"/>
        <v>0</v>
      </c>
      <c r="U486" s="11"/>
      <c r="V486" s="11">
        <f t="shared" si="134"/>
        <v>0</v>
      </c>
      <c r="W486" s="33"/>
    </row>
    <row r="487" spans="1:23" ht="40.5" x14ac:dyDescent="0.3">
      <c r="A487" s="16"/>
      <c r="B487" s="17" t="s">
        <v>331</v>
      </c>
      <c r="C487" s="32" t="s">
        <v>332</v>
      </c>
      <c r="D487" s="32"/>
      <c r="E487" s="33"/>
      <c r="F487" s="33">
        <f>F488</f>
        <v>3687.8</v>
      </c>
      <c r="G487" s="9">
        <f>G488</f>
        <v>0</v>
      </c>
      <c r="H487" s="9">
        <f t="shared" si="141"/>
        <v>3687.8</v>
      </c>
      <c r="I487" s="10">
        <f>I488</f>
        <v>0</v>
      </c>
      <c r="J487" s="10">
        <f t="shared" si="136"/>
        <v>3687.8</v>
      </c>
      <c r="K487" s="10">
        <f>K488</f>
        <v>0</v>
      </c>
      <c r="L487" s="11">
        <f t="shared" si="139"/>
        <v>3687.8</v>
      </c>
      <c r="M487" s="10">
        <f>M488</f>
        <v>0</v>
      </c>
      <c r="N487" s="11">
        <f t="shared" si="140"/>
        <v>3687.8</v>
      </c>
      <c r="O487" s="10">
        <f>O488</f>
        <v>0</v>
      </c>
      <c r="P487" s="11">
        <f t="shared" si="131"/>
        <v>3687.8</v>
      </c>
      <c r="Q487" s="10">
        <f>Q488</f>
        <v>0</v>
      </c>
      <c r="R487" s="11">
        <f t="shared" si="132"/>
        <v>3687.8</v>
      </c>
      <c r="S487" s="10">
        <f>S488</f>
        <v>0</v>
      </c>
      <c r="T487" s="11">
        <f t="shared" si="133"/>
        <v>3687.8</v>
      </c>
      <c r="U487" s="11"/>
      <c r="V487" s="11">
        <f t="shared" si="134"/>
        <v>3687.8</v>
      </c>
      <c r="W487" s="33">
        <f>W488</f>
        <v>3687.8</v>
      </c>
    </row>
    <row r="488" spans="1:23" ht="60.75" x14ac:dyDescent="0.3">
      <c r="A488" s="16"/>
      <c r="B488" s="17" t="s">
        <v>437</v>
      </c>
      <c r="C488" s="32" t="s">
        <v>333</v>
      </c>
      <c r="D488" s="32"/>
      <c r="E488" s="33"/>
      <c r="F488" s="33">
        <f>F489</f>
        <v>3687.8</v>
      </c>
      <c r="G488" s="9">
        <f>G489</f>
        <v>0</v>
      </c>
      <c r="H488" s="9">
        <f t="shared" si="141"/>
        <v>3687.8</v>
      </c>
      <c r="I488" s="10">
        <f>I489</f>
        <v>0</v>
      </c>
      <c r="J488" s="10">
        <f t="shared" si="136"/>
        <v>3687.8</v>
      </c>
      <c r="K488" s="10">
        <f>K489</f>
        <v>0</v>
      </c>
      <c r="L488" s="11">
        <f t="shared" si="139"/>
        <v>3687.8</v>
      </c>
      <c r="M488" s="10">
        <f>M489</f>
        <v>0</v>
      </c>
      <c r="N488" s="11">
        <f t="shared" si="140"/>
        <v>3687.8</v>
      </c>
      <c r="O488" s="10">
        <f>O489</f>
        <v>0</v>
      </c>
      <c r="P488" s="11">
        <f t="shared" si="131"/>
        <v>3687.8</v>
      </c>
      <c r="Q488" s="10">
        <f>Q489</f>
        <v>0</v>
      </c>
      <c r="R488" s="11">
        <f t="shared" si="132"/>
        <v>3687.8</v>
      </c>
      <c r="S488" s="10">
        <f>S489</f>
        <v>0</v>
      </c>
      <c r="T488" s="11">
        <f t="shared" si="133"/>
        <v>3687.8</v>
      </c>
      <c r="U488" s="11"/>
      <c r="V488" s="11">
        <f t="shared" si="134"/>
        <v>3687.8</v>
      </c>
      <c r="W488" s="33">
        <f>W489</f>
        <v>3687.8</v>
      </c>
    </row>
    <row r="489" spans="1:23" ht="81" x14ac:dyDescent="0.3">
      <c r="A489" s="16"/>
      <c r="B489" s="17" t="s">
        <v>10</v>
      </c>
      <c r="C489" s="32" t="s">
        <v>333</v>
      </c>
      <c r="D489" s="32">
        <v>600</v>
      </c>
      <c r="E489" s="33">
        <v>9</v>
      </c>
      <c r="F489" s="33">
        <v>3687.8</v>
      </c>
      <c r="G489" s="9"/>
      <c r="H489" s="9">
        <f t="shared" si="141"/>
        <v>3687.8</v>
      </c>
      <c r="I489" s="10"/>
      <c r="J489" s="10">
        <f t="shared" si="136"/>
        <v>3687.8</v>
      </c>
      <c r="K489" s="10">
        <v>0</v>
      </c>
      <c r="L489" s="11">
        <f t="shared" si="139"/>
        <v>3687.8</v>
      </c>
      <c r="M489" s="10">
        <v>0</v>
      </c>
      <c r="N489" s="11">
        <f t="shared" si="140"/>
        <v>3687.8</v>
      </c>
      <c r="O489" s="10">
        <v>0</v>
      </c>
      <c r="P489" s="11">
        <f t="shared" si="131"/>
        <v>3687.8</v>
      </c>
      <c r="Q489" s="10">
        <v>0</v>
      </c>
      <c r="R489" s="11">
        <f t="shared" si="132"/>
        <v>3687.8</v>
      </c>
      <c r="S489" s="10">
        <v>0</v>
      </c>
      <c r="T489" s="11">
        <f t="shared" si="133"/>
        <v>3687.8</v>
      </c>
      <c r="U489" s="11"/>
      <c r="V489" s="11">
        <f t="shared" si="134"/>
        <v>3687.8</v>
      </c>
      <c r="W489" s="33">
        <v>3687.8</v>
      </c>
    </row>
    <row r="490" spans="1:23" ht="81" x14ac:dyDescent="0.3">
      <c r="A490" s="16"/>
      <c r="B490" s="17" t="s">
        <v>334</v>
      </c>
      <c r="C490" s="32" t="s">
        <v>335</v>
      </c>
      <c r="D490" s="32"/>
      <c r="E490" s="33"/>
      <c r="F490" s="27">
        <f>F491+F496</f>
        <v>14666</v>
      </c>
      <c r="G490" s="10">
        <f>G491+G496</f>
        <v>0</v>
      </c>
      <c r="H490" s="10">
        <f t="shared" si="141"/>
        <v>14666</v>
      </c>
      <c r="I490" s="10">
        <f>I491+I496</f>
        <v>0</v>
      </c>
      <c r="J490" s="10">
        <f t="shared" si="136"/>
        <v>14666</v>
      </c>
      <c r="K490" s="10">
        <f>K491+K496</f>
        <v>0</v>
      </c>
      <c r="L490" s="12">
        <f t="shared" si="139"/>
        <v>14666</v>
      </c>
      <c r="M490" s="10">
        <f>M491+M496</f>
        <v>0</v>
      </c>
      <c r="N490" s="12">
        <f t="shared" si="140"/>
        <v>14666</v>
      </c>
      <c r="O490" s="10">
        <f>O491+O496</f>
        <v>0</v>
      </c>
      <c r="P490" s="12">
        <f t="shared" si="131"/>
        <v>14666</v>
      </c>
      <c r="Q490" s="10">
        <f>Q491+Q496</f>
        <v>0</v>
      </c>
      <c r="R490" s="12">
        <f t="shared" si="132"/>
        <v>14666</v>
      </c>
      <c r="S490" s="10">
        <f>S491+S496</f>
        <v>0</v>
      </c>
      <c r="T490" s="12">
        <f t="shared" si="133"/>
        <v>14666</v>
      </c>
      <c r="U490" s="12"/>
      <c r="V490" s="12">
        <f t="shared" si="134"/>
        <v>14666</v>
      </c>
      <c r="W490" s="27">
        <f>W491+W496</f>
        <v>14903</v>
      </c>
    </row>
    <row r="491" spans="1:23" ht="40.5" x14ac:dyDescent="0.3">
      <c r="A491" s="16"/>
      <c r="B491" s="17" t="s">
        <v>336</v>
      </c>
      <c r="C491" s="32" t="s">
        <v>337</v>
      </c>
      <c r="D491" s="32"/>
      <c r="E491" s="33"/>
      <c r="F491" s="27">
        <f>F492</f>
        <v>14666</v>
      </c>
      <c r="G491" s="10">
        <f>G492</f>
        <v>0</v>
      </c>
      <c r="H491" s="10"/>
      <c r="I491" s="10">
        <f>I492</f>
        <v>0</v>
      </c>
      <c r="J491" s="12">
        <f t="shared" si="136"/>
        <v>0</v>
      </c>
      <c r="K491" s="10">
        <f>K492</f>
        <v>0</v>
      </c>
      <c r="L491" s="12">
        <f t="shared" si="139"/>
        <v>0</v>
      </c>
      <c r="M491" s="10">
        <f>M492</f>
        <v>0</v>
      </c>
      <c r="N491" s="12">
        <f>N492</f>
        <v>14666</v>
      </c>
      <c r="O491" s="10">
        <f>O492</f>
        <v>0</v>
      </c>
      <c r="P491" s="12">
        <f t="shared" si="131"/>
        <v>14666</v>
      </c>
      <c r="Q491" s="10">
        <f>Q492</f>
        <v>0</v>
      </c>
      <c r="R491" s="12">
        <f t="shared" si="132"/>
        <v>14666</v>
      </c>
      <c r="S491" s="10">
        <f>S492</f>
        <v>0</v>
      </c>
      <c r="T491" s="12">
        <f>T492</f>
        <v>14666</v>
      </c>
      <c r="U491" s="12"/>
      <c r="V491" s="12">
        <f>V492</f>
        <v>14666</v>
      </c>
      <c r="W491" s="27">
        <f>W492</f>
        <v>14903</v>
      </c>
    </row>
    <row r="492" spans="1:23" ht="40.5" x14ac:dyDescent="0.3">
      <c r="A492" s="16"/>
      <c r="B492" s="17" t="s">
        <v>338</v>
      </c>
      <c r="C492" s="32" t="s">
        <v>339</v>
      </c>
      <c r="D492" s="32"/>
      <c r="E492" s="33"/>
      <c r="F492" s="27">
        <f>F493+F494+F495</f>
        <v>14666</v>
      </c>
      <c r="G492" s="10">
        <f>G493+G494+G495</f>
        <v>0</v>
      </c>
      <c r="H492" s="10">
        <f>F492+G492</f>
        <v>14666</v>
      </c>
      <c r="I492" s="10">
        <f>I493+I494+I495</f>
        <v>0</v>
      </c>
      <c r="J492" s="10">
        <f t="shared" si="136"/>
        <v>14666</v>
      </c>
      <c r="K492" s="10">
        <f>K493+K494+K495</f>
        <v>0</v>
      </c>
      <c r="L492" s="12">
        <f t="shared" si="139"/>
        <v>14666</v>
      </c>
      <c r="M492" s="10">
        <f>M493+M494+M495</f>
        <v>0</v>
      </c>
      <c r="N492" s="12">
        <f t="shared" si="140"/>
        <v>14666</v>
      </c>
      <c r="O492" s="10">
        <f>O493+O494+O495</f>
        <v>0</v>
      </c>
      <c r="P492" s="12">
        <f t="shared" si="131"/>
        <v>14666</v>
      </c>
      <c r="Q492" s="10">
        <f>Q493+Q494+Q495</f>
        <v>0</v>
      </c>
      <c r="R492" s="12">
        <f t="shared" si="132"/>
        <v>14666</v>
      </c>
      <c r="S492" s="10">
        <f>S493+S494+S495</f>
        <v>0</v>
      </c>
      <c r="T492" s="12">
        <f t="shared" si="133"/>
        <v>14666</v>
      </c>
      <c r="U492" s="12"/>
      <c r="V492" s="12">
        <f t="shared" si="134"/>
        <v>14666</v>
      </c>
      <c r="W492" s="27">
        <f>W493+W494+W495</f>
        <v>14903</v>
      </c>
    </row>
    <row r="493" spans="1:23" ht="141.75" x14ac:dyDescent="0.3">
      <c r="A493" s="16"/>
      <c r="B493" s="17" t="s">
        <v>121</v>
      </c>
      <c r="C493" s="32" t="s">
        <v>339</v>
      </c>
      <c r="D493" s="32">
        <v>100</v>
      </c>
      <c r="E493" s="33">
        <v>6</v>
      </c>
      <c r="F493" s="27">
        <v>11559</v>
      </c>
      <c r="G493" s="10"/>
      <c r="H493" s="10">
        <f>F493+G493</f>
        <v>11559</v>
      </c>
      <c r="I493" s="10"/>
      <c r="J493" s="10">
        <f t="shared" si="136"/>
        <v>11559</v>
      </c>
      <c r="K493" s="10"/>
      <c r="L493" s="12">
        <f t="shared" si="139"/>
        <v>11559</v>
      </c>
      <c r="M493" s="10"/>
      <c r="N493" s="12">
        <f t="shared" si="140"/>
        <v>11559</v>
      </c>
      <c r="O493" s="10"/>
      <c r="P493" s="12">
        <f t="shared" si="131"/>
        <v>11559</v>
      </c>
      <c r="Q493" s="10"/>
      <c r="R493" s="12">
        <f t="shared" si="132"/>
        <v>11559</v>
      </c>
      <c r="S493" s="10"/>
      <c r="T493" s="12">
        <f t="shared" si="133"/>
        <v>11559</v>
      </c>
      <c r="U493" s="12"/>
      <c r="V493" s="12">
        <f t="shared" si="134"/>
        <v>11559</v>
      </c>
      <c r="W493" s="27">
        <v>11568</v>
      </c>
    </row>
    <row r="494" spans="1:23" ht="60.75" x14ac:dyDescent="0.3">
      <c r="A494" s="16"/>
      <c r="B494" s="17" t="s">
        <v>15</v>
      </c>
      <c r="C494" s="32" t="s">
        <v>339</v>
      </c>
      <c r="D494" s="32">
        <v>200</v>
      </c>
      <c r="E494" s="33">
        <v>6</v>
      </c>
      <c r="F494" s="27">
        <v>3072</v>
      </c>
      <c r="G494" s="10"/>
      <c r="H494" s="10">
        <f t="shared" ref="H494:H495" si="142">F494+G494</f>
        <v>3072</v>
      </c>
      <c r="I494" s="10"/>
      <c r="J494" s="10">
        <f t="shared" si="136"/>
        <v>3072</v>
      </c>
      <c r="K494" s="10"/>
      <c r="L494" s="12">
        <f t="shared" si="139"/>
        <v>3072</v>
      </c>
      <c r="M494" s="10"/>
      <c r="N494" s="12">
        <f t="shared" si="140"/>
        <v>3072</v>
      </c>
      <c r="O494" s="10"/>
      <c r="P494" s="12">
        <f t="shared" si="131"/>
        <v>3072</v>
      </c>
      <c r="Q494" s="10"/>
      <c r="R494" s="12">
        <f t="shared" si="132"/>
        <v>3072</v>
      </c>
      <c r="S494" s="10"/>
      <c r="T494" s="12">
        <f t="shared" si="133"/>
        <v>3072</v>
      </c>
      <c r="U494" s="12"/>
      <c r="V494" s="12">
        <f t="shared" si="134"/>
        <v>3072</v>
      </c>
      <c r="W494" s="27">
        <v>3300</v>
      </c>
    </row>
    <row r="495" spans="1:23" ht="40.5" x14ac:dyDescent="0.3">
      <c r="A495" s="16"/>
      <c r="B495" s="17" t="s">
        <v>22</v>
      </c>
      <c r="C495" s="32" t="s">
        <v>339</v>
      </c>
      <c r="D495" s="32">
        <v>800</v>
      </c>
      <c r="E495" s="33">
        <v>6</v>
      </c>
      <c r="F495" s="27">
        <v>35</v>
      </c>
      <c r="G495" s="10"/>
      <c r="H495" s="10">
        <f t="shared" si="142"/>
        <v>35</v>
      </c>
      <c r="I495" s="10"/>
      <c r="J495" s="10">
        <f t="shared" si="136"/>
        <v>35</v>
      </c>
      <c r="K495" s="10"/>
      <c r="L495" s="12">
        <f t="shared" si="139"/>
        <v>35</v>
      </c>
      <c r="M495" s="10"/>
      <c r="N495" s="12">
        <f t="shared" si="140"/>
        <v>35</v>
      </c>
      <c r="O495" s="10"/>
      <c r="P495" s="12">
        <f t="shared" si="131"/>
        <v>35</v>
      </c>
      <c r="Q495" s="10"/>
      <c r="R495" s="12">
        <f t="shared" si="132"/>
        <v>35</v>
      </c>
      <c r="S495" s="10"/>
      <c r="T495" s="12">
        <f t="shared" si="133"/>
        <v>35</v>
      </c>
      <c r="U495" s="12"/>
      <c r="V495" s="12">
        <f t="shared" si="134"/>
        <v>35</v>
      </c>
      <c r="W495" s="27">
        <v>35</v>
      </c>
    </row>
    <row r="496" spans="1:23" ht="40.5" hidden="1" x14ac:dyDescent="0.3">
      <c r="A496" s="16"/>
      <c r="B496" s="17" t="s">
        <v>340</v>
      </c>
      <c r="C496" s="32" t="s">
        <v>341</v>
      </c>
      <c r="D496" s="32"/>
      <c r="E496" s="33"/>
      <c r="F496" s="33">
        <f>F497+F499</f>
        <v>0</v>
      </c>
      <c r="G496" s="9">
        <f>G497+G499</f>
        <v>0</v>
      </c>
      <c r="H496" s="9">
        <f>F496+G496</f>
        <v>0</v>
      </c>
      <c r="I496" s="10">
        <f>I497+I499</f>
        <v>0</v>
      </c>
      <c r="J496" s="10">
        <f t="shared" si="136"/>
        <v>0</v>
      </c>
      <c r="K496" s="10">
        <f>K497+K499</f>
        <v>0</v>
      </c>
      <c r="L496" s="11">
        <f t="shared" si="139"/>
        <v>0</v>
      </c>
      <c r="M496" s="10">
        <f>M497+M499</f>
        <v>0</v>
      </c>
      <c r="N496" s="11">
        <f t="shared" si="140"/>
        <v>0</v>
      </c>
      <c r="O496" s="10">
        <f>O497+O499</f>
        <v>0</v>
      </c>
      <c r="P496" s="11">
        <f t="shared" si="131"/>
        <v>0</v>
      </c>
      <c r="Q496" s="10">
        <f>Q497+Q499</f>
        <v>0</v>
      </c>
      <c r="R496" s="11">
        <f t="shared" si="132"/>
        <v>0</v>
      </c>
      <c r="S496" s="10">
        <f>S497+S499</f>
        <v>0</v>
      </c>
      <c r="T496" s="11">
        <f t="shared" si="133"/>
        <v>0</v>
      </c>
      <c r="U496" s="11"/>
      <c r="V496" s="11">
        <f t="shared" si="134"/>
        <v>0</v>
      </c>
      <c r="W496" s="33">
        <f>W497+W499</f>
        <v>0</v>
      </c>
    </row>
    <row r="497" spans="1:23" ht="60.75" hidden="1" x14ac:dyDescent="0.3">
      <c r="A497" s="16"/>
      <c r="B497" s="17" t="s">
        <v>342</v>
      </c>
      <c r="C497" s="32" t="s">
        <v>343</v>
      </c>
      <c r="D497" s="32"/>
      <c r="E497" s="33"/>
      <c r="F497" s="33">
        <f>F498</f>
        <v>0</v>
      </c>
      <c r="G497" s="9">
        <f>G498</f>
        <v>0</v>
      </c>
      <c r="H497" s="9">
        <f>F497+G497</f>
        <v>0</v>
      </c>
      <c r="I497" s="10">
        <f>I498</f>
        <v>0</v>
      </c>
      <c r="J497" s="10">
        <f t="shared" si="136"/>
        <v>0</v>
      </c>
      <c r="K497" s="10">
        <f>K498</f>
        <v>0</v>
      </c>
      <c r="L497" s="11">
        <f t="shared" si="139"/>
        <v>0</v>
      </c>
      <c r="M497" s="10">
        <f>M498</f>
        <v>0</v>
      </c>
      <c r="N497" s="11">
        <f t="shared" si="140"/>
        <v>0</v>
      </c>
      <c r="O497" s="10">
        <f>O498</f>
        <v>0</v>
      </c>
      <c r="P497" s="11">
        <f t="shared" si="131"/>
        <v>0</v>
      </c>
      <c r="Q497" s="10">
        <f>Q498</f>
        <v>0</v>
      </c>
      <c r="R497" s="11">
        <f t="shared" si="132"/>
        <v>0</v>
      </c>
      <c r="S497" s="10">
        <f>S498</f>
        <v>0</v>
      </c>
      <c r="T497" s="11">
        <f t="shared" si="133"/>
        <v>0</v>
      </c>
      <c r="U497" s="11"/>
      <c r="V497" s="11">
        <f t="shared" si="134"/>
        <v>0</v>
      </c>
      <c r="W497" s="33">
        <f>W498</f>
        <v>0</v>
      </c>
    </row>
    <row r="498" spans="1:23" ht="40.5" hidden="1" x14ac:dyDescent="0.3">
      <c r="A498" s="16"/>
      <c r="B498" s="17" t="s">
        <v>344</v>
      </c>
      <c r="C498" s="32" t="s">
        <v>343</v>
      </c>
      <c r="D498" s="32">
        <v>500</v>
      </c>
      <c r="E498" s="33">
        <v>1</v>
      </c>
      <c r="F498" s="33"/>
      <c r="G498" s="9"/>
      <c r="H498" s="9">
        <f t="shared" ref="H498" si="143">F498+G498</f>
        <v>0</v>
      </c>
      <c r="I498" s="10"/>
      <c r="J498" s="10">
        <f t="shared" si="136"/>
        <v>0</v>
      </c>
      <c r="K498" s="10"/>
      <c r="L498" s="11">
        <f t="shared" si="139"/>
        <v>0</v>
      </c>
      <c r="M498" s="10"/>
      <c r="N498" s="11">
        <f t="shared" si="140"/>
        <v>0</v>
      </c>
      <c r="O498" s="10"/>
      <c r="P498" s="11">
        <f t="shared" si="131"/>
        <v>0</v>
      </c>
      <c r="Q498" s="10"/>
      <c r="R498" s="11">
        <f t="shared" si="132"/>
        <v>0</v>
      </c>
      <c r="S498" s="10"/>
      <c r="T498" s="11">
        <f t="shared" si="133"/>
        <v>0</v>
      </c>
      <c r="U498" s="11"/>
      <c r="V498" s="11">
        <f t="shared" si="134"/>
        <v>0</v>
      </c>
      <c r="W498" s="33"/>
    </row>
    <row r="499" spans="1:23" ht="101.25" hidden="1" x14ac:dyDescent="0.3">
      <c r="A499" s="16"/>
      <c r="B499" s="17" t="s">
        <v>345</v>
      </c>
      <c r="C499" s="32" t="s">
        <v>346</v>
      </c>
      <c r="D499" s="32"/>
      <c r="E499" s="33"/>
      <c r="F499" s="33">
        <f>F500+F502</f>
        <v>0</v>
      </c>
      <c r="G499" s="9">
        <f>G500+G502</f>
        <v>0</v>
      </c>
      <c r="H499" s="9">
        <f>F499+G499</f>
        <v>0</v>
      </c>
      <c r="I499" s="10">
        <f>I500+I502</f>
        <v>0</v>
      </c>
      <c r="J499" s="10">
        <f t="shared" si="136"/>
        <v>0</v>
      </c>
      <c r="K499" s="10">
        <f>K500+K502</f>
        <v>0</v>
      </c>
      <c r="L499" s="11">
        <f t="shared" si="139"/>
        <v>0</v>
      </c>
      <c r="M499" s="10">
        <f>M500+M502</f>
        <v>0</v>
      </c>
      <c r="N499" s="11">
        <f t="shared" si="140"/>
        <v>0</v>
      </c>
      <c r="O499" s="10">
        <f>O500+O502</f>
        <v>0</v>
      </c>
      <c r="P499" s="11">
        <f t="shared" si="131"/>
        <v>0</v>
      </c>
      <c r="Q499" s="10">
        <f>Q500+Q502</f>
        <v>0</v>
      </c>
      <c r="R499" s="11">
        <f t="shared" si="132"/>
        <v>0</v>
      </c>
      <c r="S499" s="10">
        <f>S500+S502</f>
        <v>0</v>
      </c>
      <c r="T499" s="11">
        <f t="shared" si="133"/>
        <v>0</v>
      </c>
      <c r="U499" s="11"/>
      <c r="V499" s="11">
        <f t="shared" si="134"/>
        <v>0</v>
      </c>
      <c r="W499" s="33">
        <f>W500+W502</f>
        <v>0</v>
      </c>
    </row>
    <row r="500" spans="1:23" ht="81" hidden="1" x14ac:dyDescent="0.3">
      <c r="A500" s="16"/>
      <c r="B500" s="17" t="s">
        <v>347</v>
      </c>
      <c r="C500" s="32" t="s">
        <v>346</v>
      </c>
      <c r="D500" s="32"/>
      <c r="E500" s="33"/>
      <c r="F500" s="33">
        <f>F501</f>
        <v>0</v>
      </c>
      <c r="G500" s="9">
        <f>G501</f>
        <v>0</v>
      </c>
      <c r="H500" s="9">
        <f>F500+G500</f>
        <v>0</v>
      </c>
      <c r="I500" s="10">
        <f>I501</f>
        <v>0</v>
      </c>
      <c r="J500" s="10">
        <f t="shared" si="136"/>
        <v>0</v>
      </c>
      <c r="K500" s="10">
        <f>K501</f>
        <v>0</v>
      </c>
      <c r="L500" s="11">
        <f t="shared" si="139"/>
        <v>0</v>
      </c>
      <c r="M500" s="10">
        <f>M501</f>
        <v>0</v>
      </c>
      <c r="N500" s="11">
        <f t="shared" si="140"/>
        <v>0</v>
      </c>
      <c r="O500" s="10">
        <f>O501</f>
        <v>0</v>
      </c>
      <c r="P500" s="11">
        <f t="shared" si="131"/>
        <v>0</v>
      </c>
      <c r="Q500" s="10">
        <f>Q501</f>
        <v>0</v>
      </c>
      <c r="R500" s="11">
        <f t="shared" si="132"/>
        <v>0</v>
      </c>
      <c r="S500" s="10">
        <f>S501</f>
        <v>0</v>
      </c>
      <c r="T500" s="11">
        <f t="shared" si="133"/>
        <v>0</v>
      </c>
      <c r="U500" s="11"/>
      <c r="V500" s="11">
        <f t="shared" si="134"/>
        <v>0</v>
      </c>
      <c r="W500" s="33">
        <f>W501</f>
        <v>0</v>
      </c>
    </row>
    <row r="501" spans="1:23" ht="40.5" hidden="1" x14ac:dyDescent="0.3">
      <c r="A501" s="16"/>
      <c r="B501" s="17" t="s">
        <v>344</v>
      </c>
      <c r="C501" s="32" t="s">
        <v>346</v>
      </c>
      <c r="D501" s="32">
        <v>500</v>
      </c>
      <c r="E501" s="33">
        <v>1</v>
      </c>
      <c r="F501" s="33"/>
      <c r="G501" s="9"/>
      <c r="H501" s="9">
        <f t="shared" ref="H501" si="144">F501+G501</f>
        <v>0</v>
      </c>
      <c r="I501" s="10"/>
      <c r="J501" s="10">
        <f t="shared" si="136"/>
        <v>0</v>
      </c>
      <c r="K501" s="10"/>
      <c r="L501" s="11">
        <f t="shared" ref="L501:L527" si="145">J501+K501</f>
        <v>0</v>
      </c>
      <c r="M501" s="10"/>
      <c r="N501" s="11">
        <f t="shared" si="140"/>
        <v>0</v>
      </c>
      <c r="O501" s="10"/>
      <c r="P501" s="11">
        <f t="shared" si="131"/>
        <v>0</v>
      </c>
      <c r="Q501" s="10"/>
      <c r="R501" s="11">
        <f t="shared" si="132"/>
        <v>0</v>
      </c>
      <c r="S501" s="10"/>
      <c r="T501" s="11">
        <f t="shared" si="133"/>
        <v>0</v>
      </c>
      <c r="U501" s="11"/>
      <c r="V501" s="11">
        <f t="shared" si="134"/>
        <v>0</v>
      </c>
      <c r="W501" s="33"/>
    </row>
    <row r="502" spans="1:23" ht="121.5" hidden="1" x14ac:dyDescent="0.3">
      <c r="A502" s="16"/>
      <c r="B502" s="17" t="s">
        <v>348</v>
      </c>
      <c r="C502" s="32" t="s">
        <v>346</v>
      </c>
      <c r="D502" s="32"/>
      <c r="E502" s="33"/>
      <c r="F502" s="33">
        <f>F503</f>
        <v>0</v>
      </c>
      <c r="G502" s="9">
        <f>G503</f>
        <v>0</v>
      </c>
      <c r="H502" s="9">
        <f>F502+G502</f>
        <v>0</v>
      </c>
      <c r="I502" s="10">
        <f>I503</f>
        <v>0</v>
      </c>
      <c r="J502" s="10">
        <f t="shared" si="136"/>
        <v>0</v>
      </c>
      <c r="K502" s="10">
        <f>K503</f>
        <v>0</v>
      </c>
      <c r="L502" s="11">
        <f t="shared" si="145"/>
        <v>0</v>
      </c>
      <c r="M502" s="10">
        <f>M503</f>
        <v>0</v>
      </c>
      <c r="N502" s="11">
        <f t="shared" si="140"/>
        <v>0</v>
      </c>
      <c r="O502" s="10">
        <f>O503</f>
        <v>0</v>
      </c>
      <c r="P502" s="11">
        <f t="shared" si="131"/>
        <v>0</v>
      </c>
      <c r="Q502" s="10">
        <f>Q503</f>
        <v>0</v>
      </c>
      <c r="R502" s="11">
        <f t="shared" si="132"/>
        <v>0</v>
      </c>
      <c r="S502" s="10">
        <f>S503</f>
        <v>0</v>
      </c>
      <c r="T502" s="11">
        <f t="shared" si="133"/>
        <v>0</v>
      </c>
      <c r="U502" s="11"/>
      <c r="V502" s="11">
        <f t="shared" si="134"/>
        <v>0</v>
      </c>
      <c r="W502" s="33">
        <f>W503</f>
        <v>0</v>
      </c>
    </row>
    <row r="503" spans="1:23" ht="40.5" hidden="1" x14ac:dyDescent="0.3">
      <c r="A503" s="16"/>
      <c r="B503" s="17" t="s">
        <v>344</v>
      </c>
      <c r="C503" s="32" t="s">
        <v>346</v>
      </c>
      <c r="D503" s="32">
        <v>500</v>
      </c>
      <c r="E503" s="33">
        <v>1</v>
      </c>
      <c r="F503" s="33"/>
      <c r="G503" s="9"/>
      <c r="H503" s="9">
        <f t="shared" ref="H503" si="146">F503+G503</f>
        <v>0</v>
      </c>
      <c r="I503" s="10"/>
      <c r="J503" s="10">
        <f t="shared" si="136"/>
        <v>0</v>
      </c>
      <c r="K503" s="10"/>
      <c r="L503" s="11">
        <f t="shared" si="145"/>
        <v>0</v>
      </c>
      <c r="M503" s="10"/>
      <c r="N503" s="11">
        <f t="shared" si="140"/>
        <v>0</v>
      </c>
      <c r="O503" s="10"/>
      <c r="P503" s="11">
        <f t="shared" si="131"/>
        <v>0</v>
      </c>
      <c r="Q503" s="10"/>
      <c r="R503" s="11">
        <f t="shared" si="132"/>
        <v>0</v>
      </c>
      <c r="S503" s="10"/>
      <c r="T503" s="11">
        <f t="shared" si="133"/>
        <v>0</v>
      </c>
      <c r="U503" s="11"/>
      <c r="V503" s="11">
        <f t="shared" si="134"/>
        <v>0</v>
      </c>
      <c r="W503" s="33"/>
    </row>
    <row r="504" spans="1:23" ht="40.5" x14ac:dyDescent="0.3">
      <c r="A504" s="16"/>
      <c r="B504" s="17" t="s">
        <v>349</v>
      </c>
      <c r="C504" s="32" t="s">
        <v>350</v>
      </c>
      <c r="D504" s="32"/>
      <c r="E504" s="32"/>
      <c r="F504" s="27">
        <f>SUM(F505)</f>
        <v>100</v>
      </c>
      <c r="G504" s="10">
        <v>0</v>
      </c>
      <c r="H504" s="10">
        <f>F504+G504</f>
        <v>100</v>
      </c>
      <c r="I504" s="10">
        <v>0</v>
      </c>
      <c r="J504" s="10">
        <f t="shared" si="136"/>
        <v>100</v>
      </c>
      <c r="K504" s="10">
        <f>K505</f>
        <v>0</v>
      </c>
      <c r="L504" s="12">
        <f>L505</f>
        <v>0</v>
      </c>
      <c r="M504" s="10">
        <v>0</v>
      </c>
      <c r="N504" s="12">
        <f t="shared" ref="N504:V504" si="147">N505</f>
        <v>0</v>
      </c>
      <c r="O504" s="10">
        <f t="shared" si="147"/>
        <v>0</v>
      </c>
      <c r="P504" s="12">
        <f t="shared" si="147"/>
        <v>0</v>
      </c>
      <c r="Q504" s="10">
        <f t="shared" si="147"/>
        <v>0</v>
      </c>
      <c r="R504" s="12">
        <f t="shared" si="147"/>
        <v>0</v>
      </c>
      <c r="S504" s="10">
        <f t="shared" si="147"/>
        <v>0</v>
      </c>
      <c r="T504" s="12">
        <f t="shared" si="147"/>
        <v>0</v>
      </c>
      <c r="U504" s="12">
        <f t="shared" si="147"/>
        <v>0</v>
      </c>
      <c r="V504" s="12">
        <f t="shared" si="147"/>
        <v>0</v>
      </c>
      <c r="W504" s="27">
        <f>SUM(W505)</f>
        <v>0</v>
      </c>
    </row>
    <row r="505" spans="1:23" ht="40.5" x14ac:dyDescent="0.3">
      <c r="A505" s="16"/>
      <c r="B505" s="17" t="s">
        <v>412</v>
      </c>
      <c r="C505" s="32" t="s">
        <v>413</v>
      </c>
      <c r="D505" s="32"/>
      <c r="E505" s="32"/>
      <c r="F505" s="27">
        <f>SUM(F506)</f>
        <v>100</v>
      </c>
      <c r="G505" s="10"/>
      <c r="H505" s="10"/>
      <c r="I505" s="10"/>
      <c r="J505" s="10"/>
      <c r="K505" s="10">
        <f>K506</f>
        <v>0</v>
      </c>
      <c r="L505" s="12">
        <f>L506</f>
        <v>0</v>
      </c>
      <c r="M505" s="10">
        <f>M506</f>
        <v>0</v>
      </c>
      <c r="N505" s="12">
        <f>N506</f>
        <v>0</v>
      </c>
      <c r="O505" s="10"/>
      <c r="P505" s="12">
        <f>P506</f>
        <v>0</v>
      </c>
      <c r="Q505" s="10"/>
      <c r="R505" s="12">
        <f>R506</f>
        <v>0</v>
      </c>
      <c r="S505" s="10">
        <f>S506</f>
        <v>0</v>
      </c>
      <c r="T505" s="12">
        <f>T506</f>
        <v>0</v>
      </c>
      <c r="U505" s="12">
        <f>U506</f>
        <v>0</v>
      </c>
      <c r="V505" s="12">
        <f>V506</f>
        <v>0</v>
      </c>
      <c r="W505" s="27">
        <f>SUM(W506)</f>
        <v>0</v>
      </c>
    </row>
    <row r="506" spans="1:23" ht="40.5" x14ac:dyDescent="0.3">
      <c r="A506" s="16"/>
      <c r="B506" s="17" t="s">
        <v>414</v>
      </c>
      <c r="C506" s="32" t="s">
        <v>413</v>
      </c>
      <c r="D506" s="32">
        <v>700</v>
      </c>
      <c r="E506" s="32"/>
      <c r="F506" s="27">
        <v>100</v>
      </c>
      <c r="G506" s="10"/>
      <c r="H506" s="10"/>
      <c r="I506" s="10"/>
      <c r="J506" s="10"/>
      <c r="K506" s="10"/>
      <c r="L506" s="12">
        <f>K506+J506</f>
        <v>0</v>
      </c>
      <c r="M506" s="10"/>
      <c r="N506" s="12">
        <f>M506+L506</f>
        <v>0</v>
      </c>
      <c r="O506" s="10"/>
      <c r="P506" s="12">
        <f>O506+N506</f>
        <v>0</v>
      </c>
      <c r="Q506" s="10"/>
      <c r="R506" s="12">
        <f>Q506+P506</f>
        <v>0</v>
      </c>
      <c r="S506" s="10"/>
      <c r="T506" s="12">
        <f>S506+R506</f>
        <v>0</v>
      </c>
      <c r="U506" s="12"/>
      <c r="V506" s="12">
        <f>U506+T506</f>
        <v>0</v>
      </c>
      <c r="W506" s="27">
        <v>0</v>
      </c>
    </row>
    <row r="507" spans="1:23" ht="81" x14ac:dyDescent="0.3">
      <c r="A507" s="16"/>
      <c r="B507" s="17" t="s">
        <v>351</v>
      </c>
      <c r="C507" s="32" t="s">
        <v>352</v>
      </c>
      <c r="D507" s="32"/>
      <c r="E507" s="33"/>
      <c r="F507" s="33">
        <f>F508+F511+F516</f>
        <v>4206.0919999999996</v>
      </c>
      <c r="G507" s="9">
        <f>G508+G511+G516</f>
        <v>0</v>
      </c>
      <c r="H507" s="9">
        <f t="shared" ref="H507:H513" si="148">F507+G507</f>
        <v>4206.0919999999996</v>
      </c>
      <c r="I507" s="10">
        <f>I508+I511+I516</f>
        <v>0</v>
      </c>
      <c r="J507" s="10">
        <f t="shared" si="136"/>
        <v>4206.0919999999996</v>
      </c>
      <c r="K507" s="10">
        <f>K508+K511+K516</f>
        <v>0</v>
      </c>
      <c r="L507" s="11">
        <f t="shared" si="145"/>
        <v>4206.0919999999996</v>
      </c>
      <c r="M507" s="10">
        <f>M508+M511+M516</f>
        <v>0</v>
      </c>
      <c r="N507" s="11">
        <f t="shared" si="140"/>
        <v>4206.0919999999996</v>
      </c>
      <c r="O507" s="10">
        <f>O508+O511+O516</f>
        <v>0</v>
      </c>
      <c r="P507" s="11">
        <f t="shared" si="131"/>
        <v>4206.0919999999996</v>
      </c>
      <c r="Q507" s="10">
        <f>Q508+Q511+Q516</f>
        <v>0</v>
      </c>
      <c r="R507" s="11">
        <f t="shared" si="132"/>
        <v>4206.0919999999996</v>
      </c>
      <c r="S507" s="10">
        <f>S508+S511+S516</f>
        <v>0</v>
      </c>
      <c r="T507" s="11">
        <f t="shared" si="133"/>
        <v>4206.0919999999996</v>
      </c>
      <c r="U507" s="11"/>
      <c r="V507" s="11">
        <f t="shared" si="134"/>
        <v>4206.0919999999996</v>
      </c>
      <c r="W507" s="33">
        <f>W508+W511+W516</f>
        <v>4206.0919999999996</v>
      </c>
    </row>
    <row r="508" spans="1:23" ht="40.5" x14ac:dyDescent="0.3">
      <c r="A508" s="16"/>
      <c r="B508" s="17" t="s">
        <v>353</v>
      </c>
      <c r="C508" s="32" t="s">
        <v>354</v>
      </c>
      <c r="D508" s="32"/>
      <c r="E508" s="33"/>
      <c r="F508" s="33">
        <f>F509</f>
        <v>1039.348</v>
      </c>
      <c r="G508" s="9">
        <f>G509</f>
        <v>0</v>
      </c>
      <c r="H508" s="9">
        <f t="shared" si="148"/>
        <v>1039.348</v>
      </c>
      <c r="I508" s="10">
        <f>I509</f>
        <v>0</v>
      </c>
      <c r="J508" s="10">
        <f t="shared" si="136"/>
        <v>1039.348</v>
      </c>
      <c r="K508" s="10">
        <f>K509</f>
        <v>0</v>
      </c>
      <c r="L508" s="11">
        <f t="shared" si="145"/>
        <v>1039.348</v>
      </c>
      <c r="M508" s="10">
        <f>M509</f>
        <v>0</v>
      </c>
      <c r="N508" s="11">
        <f t="shared" si="140"/>
        <v>1039.348</v>
      </c>
      <c r="O508" s="10">
        <f>O509</f>
        <v>0</v>
      </c>
      <c r="P508" s="11">
        <f t="shared" si="131"/>
        <v>1039.348</v>
      </c>
      <c r="Q508" s="10">
        <f>Q509</f>
        <v>0</v>
      </c>
      <c r="R508" s="11">
        <f t="shared" si="132"/>
        <v>1039.348</v>
      </c>
      <c r="S508" s="10">
        <f>S509</f>
        <v>0</v>
      </c>
      <c r="T508" s="11">
        <f t="shared" si="133"/>
        <v>1039.348</v>
      </c>
      <c r="U508" s="11"/>
      <c r="V508" s="11">
        <f t="shared" si="134"/>
        <v>1039.348</v>
      </c>
      <c r="W508" s="33">
        <f>W509</f>
        <v>1039.348</v>
      </c>
    </row>
    <row r="509" spans="1:23" ht="40.5" x14ac:dyDescent="0.3">
      <c r="A509" s="16"/>
      <c r="B509" s="17" t="s">
        <v>141</v>
      </c>
      <c r="C509" s="32" t="s">
        <v>355</v>
      </c>
      <c r="D509" s="32"/>
      <c r="E509" s="33"/>
      <c r="F509" s="33">
        <f>F510</f>
        <v>1039.348</v>
      </c>
      <c r="G509" s="9">
        <f>G510</f>
        <v>0</v>
      </c>
      <c r="H509" s="9">
        <f t="shared" si="148"/>
        <v>1039.348</v>
      </c>
      <c r="I509" s="10">
        <f>I510</f>
        <v>0</v>
      </c>
      <c r="J509" s="10">
        <f t="shared" si="136"/>
        <v>1039.348</v>
      </c>
      <c r="K509" s="10">
        <f>K510</f>
        <v>0</v>
      </c>
      <c r="L509" s="11">
        <f t="shared" si="145"/>
        <v>1039.348</v>
      </c>
      <c r="M509" s="10">
        <f>M510</f>
        <v>0</v>
      </c>
      <c r="N509" s="11">
        <f t="shared" si="140"/>
        <v>1039.348</v>
      </c>
      <c r="O509" s="10">
        <f>O510</f>
        <v>0</v>
      </c>
      <c r="P509" s="11">
        <f t="shared" si="131"/>
        <v>1039.348</v>
      </c>
      <c r="Q509" s="10">
        <f>Q510</f>
        <v>0</v>
      </c>
      <c r="R509" s="11">
        <f t="shared" si="132"/>
        <v>1039.348</v>
      </c>
      <c r="S509" s="10">
        <f>S510</f>
        <v>0</v>
      </c>
      <c r="T509" s="11">
        <f t="shared" si="133"/>
        <v>1039.348</v>
      </c>
      <c r="U509" s="11"/>
      <c r="V509" s="11">
        <f t="shared" si="134"/>
        <v>1039.348</v>
      </c>
      <c r="W509" s="33">
        <f>W510</f>
        <v>1039.348</v>
      </c>
    </row>
    <row r="510" spans="1:23" ht="141.75" x14ac:dyDescent="0.3">
      <c r="A510" s="16"/>
      <c r="B510" s="17" t="s">
        <v>121</v>
      </c>
      <c r="C510" s="32" t="s">
        <v>355</v>
      </c>
      <c r="D510" s="32">
        <v>100</v>
      </c>
      <c r="E510" s="33">
        <v>6</v>
      </c>
      <c r="F510" s="33">
        <v>1039.348</v>
      </c>
      <c r="G510" s="9"/>
      <c r="H510" s="9">
        <f t="shared" si="148"/>
        <v>1039.348</v>
      </c>
      <c r="I510" s="10"/>
      <c r="J510" s="10">
        <f t="shared" si="136"/>
        <v>1039.348</v>
      </c>
      <c r="K510" s="10"/>
      <c r="L510" s="11">
        <f t="shared" si="145"/>
        <v>1039.348</v>
      </c>
      <c r="M510" s="10"/>
      <c r="N510" s="11">
        <f t="shared" si="140"/>
        <v>1039.348</v>
      </c>
      <c r="O510" s="10"/>
      <c r="P510" s="11">
        <f t="shared" si="131"/>
        <v>1039.348</v>
      </c>
      <c r="Q510" s="10"/>
      <c r="R510" s="11">
        <f t="shared" si="132"/>
        <v>1039.348</v>
      </c>
      <c r="S510" s="10"/>
      <c r="T510" s="11">
        <f t="shared" si="133"/>
        <v>1039.348</v>
      </c>
      <c r="U510" s="11"/>
      <c r="V510" s="11">
        <f t="shared" si="134"/>
        <v>1039.348</v>
      </c>
      <c r="W510" s="33">
        <v>1039.348</v>
      </c>
    </row>
    <row r="511" spans="1:23" ht="40.5" x14ac:dyDescent="0.3">
      <c r="A511" s="16"/>
      <c r="B511" s="17" t="s">
        <v>356</v>
      </c>
      <c r="C511" s="32" t="s">
        <v>357</v>
      </c>
      <c r="D511" s="32"/>
      <c r="E511" s="33"/>
      <c r="F511" s="33">
        <f>F512</f>
        <v>3166.7439999999997</v>
      </c>
      <c r="G511" s="9">
        <f>G512</f>
        <v>0</v>
      </c>
      <c r="H511" s="9">
        <f t="shared" si="148"/>
        <v>3166.7439999999997</v>
      </c>
      <c r="I511" s="10">
        <f>I512</f>
        <v>0</v>
      </c>
      <c r="J511" s="10">
        <f t="shared" si="136"/>
        <v>3166.7439999999997</v>
      </c>
      <c r="K511" s="10">
        <f>K512</f>
        <v>0</v>
      </c>
      <c r="L511" s="11">
        <f t="shared" si="145"/>
        <v>3166.7439999999997</v>
      </c>
      <c r="M511" s="10">
        <f>M512</f>
        <v>0</v>
      </c>
      <c r="N511" s="11">
        <f t="shared" si="140"/>
        <v>3166.7439999999997</v>
      </c>
      <c r="O511" s="10">
        <f>O512</f>
        <v>0</v>
      </c>
      <c r="P511" s="11">
        <f t="shared" si="131"/>
        <v>3166.7439999999997</v>
      </c>
      <c r="Q511" s="10">
        <f>Q512</f>
        <v>0</v>
      </c>
      <c r="R511" s="11">
        <f t="shared" si="132"/>
        <v>3166.7439999999997</v>
      </c>
      <c r="S511" s="10">
        <f>S512</f>
        <v>0</v>
      </c>
      <c r="T511" s="11">
        <f t="shared" si="133"/>
        <v>3166.7439999999997</v>
      </c>
      <c r="U511" s="11"/>
      <c r="V511" s="11">
        <f t="shared" si="134"/>
        <v>3166.7439999999997</v>
      </c>
      <c r="W511" s="33">
        <f>W512</f>
        <v>3166.7439999999997</v>
      </c>
    </row>
    <row r="512" spans="1:23" ht="40.5" x14ac:dyDescent="0.3">
      <c r="A512" s="16"/>
      <c r="B512" s="17" t="s">
        <v>141</v>
      </c>
      <c r="C512" s="32" t="s">
        <v>358</v>
      </c>
      <c r="D512" s="32"/>
      <c r="E512" s="33"/>
      <c r="F512" s="33">
        <f>F513+F514+F515</f>
        <v>3166.7439999999997</v>
      </c>
      <c r="G512" s="9">
        <f>G513+G514+G515</f>
        <v>0</v>
      </c>
      <c r="H512" s="9">
        <f t="shared" si="148"/>
        <v>3166.7439999999997</v>
      </c>
      <c r="I512" s="10">
        <f>I513+I514+I515</f>
        <v>0</v>
      </c>
      <c r="J512" s="10">
        <f t="shared" si="136"/>
        <v>3166.7439999999997</v>
      </c>
      <c r="K512" s="10">
        <f>K513+K514+K515</f>
        <v>0</v>
      </c>
      <c r="L512" s="11">
        <f t="shared" si="145"/>
        <v>3166.7439999999997</v>
      </c>
      <c r="M512" s="10">
        <f>M513+M514+M515</f>
        <v>0</v>
      </c>
      <c r="N512" s="11">
        <f t="shared" si="140"/>
        <v>3166.7439999999997</v>
      </c>
      <c r="O512" s="10">
        <f>O513+O514+O515</f>
        <v>0</v>
      </c>
      <c r="P512" s="11">
        <f t="shared" si="131"/>
        <v>3166.7439999999997</v>
      </c>
      <c r="Q512" s="10">
        <f>Q513+Q514+Q515</f>
        <v>0</v>
      </c>
      <c r="R512" s="11">
        <f t="shared" si="132"/>
        <v>3166.7439999999997</v>
      </c>
      <c r="S512" s="10">
        <f>S513+S514+S515</f>
        <v>0</v>
      </c>
      <c r="T512" s="11">
        <f t="shared" si="133"/>
        <v>3166.7439999999997</v>
      </c>
      <c r="U512" s="11"/>
      <c r="V512" s="11">
        <f t="shared" si="134"/>
        <v>3166.7439999999997</v>
      </c>
      <c r="W512" s="33">
        <f>W513+W514+W515</f>
        <v>3166.7439999999997</v>
      </c>
    </row>
    <row r="513" spans="1:23" ht="141.75" x14ac:dyDescent="0.3">
      <c r="A513" s="16"/>
      <c r="B513" s="17" t="s">
        <v>121</v>
      </c>
      <c r="C513" s="32" t="s">
        <v>358</v>
      </c>
      <c r="D513" s="32">
        <v>100</v>
      </c>
      <c r="E513" s="33">
        <v>6</v>
      </c>
      <c r="F513" s="27">
        <v>3146.511</v>
      </c>
      <c r="G513" s="10">
        <v>0</v>
      </c>
      <c r="H513" s="10">
        <f t="shared" si="148"/>
        <v>3146.511</v>
      </c>
      <c r="I513" s="10">
        <v>0</v>
      </c>
      <c r="J513" s="10">
        <f t="shared" si="136"/>
        <v>3146.511</v>
      </c>
      <c r="K513" s="10">
        <v>0</v>
      </c>
      <c r="L513" s="12">
        <f t="shared" si="145"/>
        <v>3146.511</v>
      </c>
      <c r="M513" s="10">
        <v>0</v>
      </c>
      <c r="N513" s="12">
        <f t="shared" si="140"/>
        <v>3146.511</v>
      </c>
      <c r="O513" s="10">
        <v>0</v>
      </c>
      <c r="P513" s="12">
        <f t="shared" si="131"/>
        <v>3146.511</v>
      </c>
      <c r="Q513" s="10">
        <v>0</v>
      </c>
      <c r="R513" s="12">
        <f t="shared" si="132"/>
        <v>3146.511</v>
      </c>
      <c r="S513" s="10">
        <v>0</v>
      </c>
      <c r="T513" s="12">
        <f t="shared" si="133"/>
        <v>3146.511</v>
      </c>
      <c r="U513" s="12"/>
      <c r="V513" s="12">
        <f t="shared" si="134"/>
        <v>3146.511</v>
      </c>
      <c r="W513" s="27">
        <v>3146.511</v>
      </c>
    </row>
    <row r="514" spans="1:23" ht="60.75" x14ac:dyDescent="0.3">
      <c r="A514" s="16"/>
      <c r="B514" s="17" t="s">
        <v>15</v>
      </c>
      <c r="C514" s="32" t="s">
        <v>358</v>
      </c>
      <c r="D514" s="32">
        <v>200</v>
      </c>
      <c r="E514" s="33">
        <v>6</v>
      </c>
      <c r="F514" s="27">
        <v>18.533000000000001</v>
      </c>
      <c r="G514" s="10">
        <v>0</v>
      </c>
      <c r="H514" s="10">
        <f t="shared" ref="H514:H515" si="149">F514+G514</f>
        <v>18.533000000000001</v>
      </c>
      <c r="I514" s="10">
        <v>0</v>
      </c>
      <c r="J514" s="10">
        <f t="shared" si="136"/>
        <v>18.533000000000001</v>
      </c>
      <c r="K514" s="10">
        <v>0</v>
      </c>
      <c r="L514" s="12">
        <f t="shared" si="145"/>
        <v>18.533000000000001</v>
      </c>
      <c r="M514" s="10">
        <v>0</v>
      </c>
      <c r="N514" s="12">
        <f t="shared" si="140"/>
        <v>18.533000000000001</v>
      </c>
      <c r="O514" s="10">
        <v>0</v>
      </c>
      <c r="P514" s="12">
        <f t="shared" ref="P514:P525" si="150">N514+O514</f>
        <v>18.533000000000001</v>
      </c>
      <c r="Q514" s="10">
        <v>0</v>
      </c>
      <c r="R514" s="12">
        <f t="shared" ref="R514:R525" si="151">P514+Q514</f>
        <v>18.533000000000001</v>
      </c>
      <c r="S514" s="10">
        <v>0</v>
      </c>
      <c r="T514" s="12">
        <f t="shared" ref="T514:T525" si="152">R514+S514</f>
        <v>18.533000000000001</v>
      </c>
      <c r="U514" s="12"/>
      <c r="V514" s="12">
        <f t="shared" ref="V514:V525" si="153">T514+U514</f>
        <v>18.533000000000001</v>
      </c>
      <c r="W514" s="27">
        <v>18.533000000000001</v>
      </c>
    </row>
    <row r="515" spans="1:23" ht="40.5" x14ac:dyDescent="0.3">
      <c r="A515" s="16"/>
      <c r="B515" s="17" t="s">
        <v>22</v>
      </c>
      <c r="C515" s="32" t="s">
        <v>358</v>
      </c>
      <c r="D515" s="32">
        <v>800</v>
      </c>
      <c r="E515" s="33">
        <v>6</v>
      </c>
      <c r="F515" s="27">
        <v>1.7</v>
      </c>
      <c r="G515" s="10">
        <v>0</v>
      </c>
      <c r="H515" s="10">
        <f t="shared" si="149"/>
        <v>1.7</v>
      </c>
      <c r="I515" s="10">
        <v>0</v>
      </c>
      <c r="J515" s="10">
        <f t="shared" si="136"/>
        <v>1.7</v>
      </c>
      <c r="K515" s="10">
        <v>0</v>
      </c>
      <c r="L515" s="12">
        <f t="shared" si="145"/>
        <v>1.7</v>
      </c>
      <c r="M515" s="10">
        <v>0</v>
      </c>
      <c r="N515" s="12">
        <f t="shared" ref="N515:N527" si="154">L515+M515</f>
        <v>1.7</v>
      </c>
      <c r="O515" s="10">
        <v>0</v>
      </c>
      <c r="P515" s="12">
        <f t="shared" si="150"/>
        <v>1.7</v>
      </c>
      <c r="Q515" s="10">
        <v>0</v>
      </c>
      <c r="R515" s="12">
        <f t="shared" si="151"/>
        <v>1.7</v>
      </c>
      <c r="S515" s="10">
        <v>0</v>
      </c>
      <c r="T515" s="12">
        <f t="shared" si="152"/>
        <v>1.7</v>
      </c>
      <c r="U515" s="12"/>
      <c r="V515" s="12">
        <f t="shared" si="153"/>
        <v>1.7</v>
      </c>
      <c r="W515" s="27">
        <v>1.7</v>
      </c>
    </row>
    <row r="516" spans="1:23" ht="40.5" hidden="1" x14ac:dyDescent="0.3">
      <c r="A516" s="16"/>
      <c r="B516" s="17" t="s">
        <v>359</v>
      </c>
      <c r="C516" s="32" t="s">
        <v>360</v>
      </c>
      <c r="D516" s="32"/>
      <c r="E516" s="33"/>
      <c r="F516" s="33">
        <f>F517</f>
        <v>0</v>
      </c>
      <c r="G516" s="9">
        <f>G517</f>
        <v>0</v>
      </c>
      <c r="H516" s="9">
        <f>F516+G516</f>
        <v>0</v>
      </c>
      <c r="I516" s="10">
        <f>I517</f>
        <v>0</v>
      </c>
      <c r="J516" s="10">
        <f t="shared" si="136"/>
        <v>0</v>
      </c>
      <c r="K516" s="10">
        <f>K517</f>
        <v>0</v>
      </c>
      <c r="L516" s="11">
        <f t="shared" si="145"/>
        <v>0</v>
      </c>
      <c r="M516" s="10">
        <f>M517</f>
        <v>0</v>
      </c>
      <c r="N516" s="11">
        <f t="shared" si="154"/>
        <v>0</v>
      </c>
      <c r="O516" s="10">
        <f>O517</f>
        <v>0</v>
      </c>
      <c r="P516" s="11">
        <f t="shared" si="150"/>
        <v>0</v>
      </c>
      <c r="Q516" s="10">
        <f>Q517</f>
        <v>0</v>
      </c>
      <c r="R516" s="11">
        <f t="shared" si="151"/>
        <v>0</v>
      </c>
      <c r="S516" s="10">
        <f>S517</f>
        <v>0</v>
      </c>
      <c r="T516" s="11">
        <f t="shared" si="152"/>
        <v>0</v>
      </c>
      <c r="U516" s="11"/>
      <c r="V516" s="11">
        <f t="shared" si="153"/>
        <v>0</v>
      </c>
      <c r="W516" s="33">
        <f>W517</f>
        <v>0</v>
      </c>
    </row>
    <row r="517" spans="1:23" ht="141.75" hidden="1" x14ac:dyDescent="0.3">
      <c r="A517" s="16"/>
      <c r="B517" s="17" t="s">
        <v>361</v>
      </c>
      <c r="C517" s="32" t="s">
        <v>362</v>
      </c>
      <c r="D517" s="32"/>
      <c r="E517" s="33"/>
      <c r="F517" s="33">
        <f>F518</f>
        <v>0</v>
      </c>
      <c r="G517" s="9">
        <f>G518</f>
        <v>0</v>
      </c>
      <c r="H517" s="9">
        <f>F517+G517</f>
        <v>0</v>
      </c>
      <c r="I517" s="10">
        <f>I518</f>
        <v>0</v>
      </c>
      <c r="J517" s="10">
        <f t="shared" si="136"/>
        <v>0</v>
      </c>
      <c r="K517" s="10">
        <f>K518</f>
        <v>0</v>
      </c>
      <c r="L517" s="11">
        <f t="shared" si="145"/>
        <v>0</v>
      </c>
      <c r="M517" s="10">
        <f>M518</f>
        <v>0</v>
      </c>
      <c r="N517" s="11">
        <f t="shared" si="154"/>
        <v>0</v>
      </c>
      <c r="O517" s="10">
        <f>O518</f>
        <v>0</v>
      </c>
      <c r="P517" s="11">
        <f t="shared" si="150"/>
        <v>0</v>
      </c>
      <c r="Q517" s="10">
        <f>Q518</f>
        <v>0</v>
      </c>
      <c r="R517" s="11">
        <f t="shared" si="151"/>
        <v>0</v>
      </c>
      <c r="S517" s="10">
        <f>S518</f>
        <v>0</v>
      </c>
      <c r="T517" s="11">
        <f t="shared" si="152"/>
        <v>0</v>
      </c>
      <c r="U517" s="11"/>
      <c r="V517" s="11">
        <f t="shared" si="153"/>
        <v>0</v>
      </c>
      <c r="W517" s="33">
        <f>W518</f>
        <v>0</v>
      </c>
    </row>
    <row r="518" spans="1:23" ht="60.75" hidden="1" x14ac:dyDescent="0.3">
      <c r="A518" s="16"/>
      <c r="B518" s="17" t="s">
        <v>15</v>
      </c>
      <c r="C518" s="32" t="s">
        <v>362</v>
      </c>
      <c r="D518" s="32">
        <v>200</v>
      </c>
      <c r="E518" s="33">
        <v>6</v>
      </c>
      <c r="F518" s="33"/>
      <c r="G518" s="9"/>
      <c r="H518" s="9">
        <f>F518+G518</f>
        <v>0</v>
      </c>
      <c r="I518" s="10"/>
      <c r="J518" s="10">
        <f t="shared" si="136"/>
        <v>0</v>
      </c>
      <c r="K518" s="10"/>
      <c r="L518" s="11">
        <f t="shared" si="145"/>
        <v>0</v>
      </c>
      <c r="M518" s="10"/>
      <c r="N518" s="11">
        <f t="shared" si="154"/>
        <v>0</v>
      </c>
      <c r="O518" s="10"/>
      <c r="P518" s="11">
        <f t="shared" si="150"/>
        <v>0</v>
      </c>
      <c r="Q518" s="10"/>
      <c r="R518" s="11">
        <f t="shared" si="151"/>
        <v>0</v>
      </c>
      <c r="S518" s="10"/>
      <c r="T518" s="11">
        <f t="shared" si="152"/>
        <v>0</v>
      </c>
      <c r="U518" s="11"/>
      <c r="V518" s="11">
        <f t="shared" si="153"/>
        <v>0</v>
      </c>
      <c r="W518" s="33"/>
    </row>
    <row r="519" spans="1:23" ht="60.75" x14ac:dyDescent="0.3">
      <c r="A519" s="16"/>
      <c r="B519" s="17" t="s">
        <v>363</v>
      </c>
      <c r="C519" s="32" t="s">
        <v>364</v>
      </c>
      <c r="D519" s="32"/>
      <c r="E519" s="33"/>
      <c r="F519" s="27">
        <f>F520+F522+F524+F526</f>
        <v>9829.8140000000003</v>
      </c>
      <c r="G519" s="10">
        <f>G520+G522+G524</f>
        <v>0</v>
      </c>
      <c r="H519" s="10">
        <f>F519+G519</f>
        <v>9829.8140000000003</v>
      </c>
      <c r="I519" s="10">
        <f>I520+I522+I524</f>
        <v>0</v>
      </c>
      <c r="J519" s="10">
        <f t="shared" ref="J519:J525" si="155">H519+I519</f>
        <v>9829.8140000000003</v>
      </c>
      <c r="K519" s="10">
        <f>K520+K522+K524</f>
        <v>0</v>
      </c>
      <c r="L519" s="12">
        <f t="shared" si="145"/>
        <v>9829.8140000000003</v>
      </c>
      <c r="M519" s="10">
        <f>M520+M522+M524</f>
        <v>0</v>
      </c>
      <c r="N519" s="12">
        <f t="shared" si="154"/>
        <v>9829.8140000000003</v>
      </c>
      <c r="O519" s="10">
        <f>O520+O522+O524</f>
        <v>0</v>
      </c>
      <c r="P519" s="12">
        <f t="shared" si="150"/>
        <v>9829.8140000000003</v>
      </c>
      <c r="Q519" s="10">
        <f>Q520+Q522+Q524</f>
        <v>0</v>
      </c>
      <c r="R519" s="12">
        <f t="shared" si="151"/>
        <v>9829.8140000000003</v>
      </c>
      <c r="S519" s="10">
        <f>S520+S522+S524</f>
        <v>0</v>
      </c>
      <c r="T519" s="12">
        <f t="shared" si="152"/>
        <v>9829.8140000000003</v>
      </c>
      <c r="U519" s="12"/>
      <c r="V519" s="12">
        <f t="shared" si="153"/>
        <v>9829.8140000000003</v>
      </c>
      <c r="W519" s="27">
        <f>W520+W522+W524+W526</f>
        <v>20229.813999999998</v>
      </c>
    </row>
    <row r="520" spans="1:23" ht="60.75" x14ac:dyDescent="0.3">
      <c r="A520" s="16"/>
      <c r="B520" s="17" t="s">
        <v>365</v>
      </c>
      <c r="C520" s="32" t="s">
        <v>366</v>
      </c>
      <c r="D520" s="32"/>
      <c r="E520" s="33"/>
      <c r="F520" s="33" t="str">
        <f>F521</f>
        <v>20,000</v>
      </c>
      <c r="G520" s="9">
        <f>G521</f>
        <v>0</v>
      </c>
      <c r="H520" s="9">
        <f t="shared" ref="H520:H525" si="156">F520+G520</f>
        <v>20</v>
      </c>
      <c r="I520" s="10">
        <f>I521</f>
        <v>0</v>
      </c>
      <c r="J520" s="10">
        <f t="shared" si="155"/>
        <v>20</v>
      </c>
      <c r="K520" s="10">
        <f>K521</f>
        <v>0</v>
      </c>
      <c r="L520" s="11">
        <f t="shared" si="145"/>
        <v>20</v>
      </c>
      <c r="M520" s="10">
        <f>M521</f>
        <v>0</v>
      </c>
      <c r="N520" s="11">
        <f t="shared" si="154"/>
        <v>20</v>
      </c>
      <c r="O520" s="10">
        <f>O521</f>
        <v>0</v>
      </c>
      <c r="P520" s="11">
        <f t="shared" si="150"/>
        <v>20</v>
      </c>
      <c r="Q520" s="10">
        <f>Q521</f>
        <v>0</v>
      </c>
      <c r="R520" s="11">
        <f t="shared" si="151"/>
        <v>20</v>
      </c>
      <c r="S520" s="10">
        <f>S521</f>
        <v>0</v>
      </c>
      <c r="T520" s="11">
        <f t="shared" si="152"/>
        <v>20</v>
      </c>
      <c r="U520" s="11"/>
      <c r="V520" s="11">
        <f t="shared" si="153"/>
        <v>20</v>
      </c>
      <c r="W520" s="33" t="str">
        <f>W521</f>
        <v>20,000</v>
      </c>
    </row>
    <row r="521" spans="1:23" ht="60.75" x14ac:dyDescent="0.3">
      <c r="A521" s="16"/>
      <c r="B521" s="17" t="s">
        <v>15</v>
      </c>
      <c r="C521" s="32" t="s">
        <v>366</v>
      </c>
      <c r="D521" s="32">
        <v>200</v>
      </c>
      <c r="E521" s="33">
        <v>4</v>
      </c>
      <c r="F521" s="23" t="s">
        <v>553</v>
      </c>
      <c r="G521" s="24"/>
      <c r="H521" s="24">
        <f t="shared" si="156"/>
        <v>20</v>
      </c>
      <c r="I521" s="24"/>
      <c r="J521" s="24">
        <f t="shared" si="155"/>
        <v>20</v>
      </c>
      <c r="K521" s="24"/>
      <c r="L521" s="25">
        <f t="shared" si="145"/>
        <v>20</v>
      </c>
      <c r="M521" s="24"/>
      <c r="N521" s="25">
        <f t="shared" si="154"/>
        <v>20</v>
      </c>
      <c r="O521" s="24"/>
      <c r="P521" s="25">
        <f t="shared" si="150"/>
        <v>20</v>
      </c>
      <c r="Q521" s="24"/>
      <c r="R521" s="25">
        <f t="shared" si="151"/>
        <v>20</v>
      </c>
      <c r="S521" s="24"/>
      <c r="T521" s="25">
        <f t="shared" si="152"/>
        <v>20</v>
      </c>
      <c r="U521" s="25"/>
      <c r="V521" s="25">
        <f t="shared" si="153"/>
        <v>20</v>
      </c>
      <c r="W521" s="23" t="s">
        <v>553</v>
      </c>
    </row>
    <row r="522" spans="1:23" ht="81" x14ac:dyDescent="0.3">
      <c r="A522" s="16"/>
      <c r="B522" s="17" t="s">
        <v>367</v>
      </c>
      <c r="C522" s="32" t="s">
        <v>368</v>
      </c>
      <c r="D522" s="32"/>
      <c r="E522" s="33"/>
      <c r="F522" s="27">
        <f>F523</f>
        <v>90</v>
      </c>
      <c r="G522" s="10">
        <f>G523</f>
        <v>0</v>
      </c>
      <c r="H522" s="10">
        <f t="shared" si="156"/>
        <v>90</v>
      </c>
      <c r="I522" s="10">
        <f>I523</f>
        <v>0</v>
      </c>
      <c r="J522" s="10">
        <f t="shared" si="155"/>
        <v>90</v>
      </c>
      <c r="K522" s="10">
        <f>K523</f>
        <v>0</v>
      </c>
      <c r="L522" s="12">
        <f t="shared" si="145"/>
        <v>90</v>
      </c>
      <c r="M522" s="10">
        <f>M523</f>
        <v>0</v>
      </c>
      <c r="N522" s="12">
        <f t="shared" si="154"/>
        <v>90</v>
      </c>
      <c r="O522" s="10">
        <f>O523</f>
        <v>0</v>
      </c>
      <c r="P522" s="12">
        <f t="shared" si="150"/>
        <v>90</v>
      </c>
      <c r="Q522" s="10">
        <f>Q523</f>
        <v>0</v>
      </c>
      <c r="R522" s="12">
        <f t="shared" si="151"/>
        <v>90</v>
      </c>
      <c r="S522" s="10">
        <f>S523</f>
        <v>0</v>
      </c>
      <c r="T522" s="12">
        <f t="shared" si="152"/>
        <v>90</v>
      </c>
      <c r="U522" s="12"/>
      <c r="V522" s="12">
        <f t="shared" si="153"/>
        <v>90</v>
      </c>
      <c r="W522" s="27">
        <f>W523</f>
        <v>90</v>
      </c>
    </row>
    <row r="523" spans="1:23" ht="60.75" x14ac:dyDescent="0.3">
      <c r="A523" s="16"/>
      <c r="B523" s="17" t="s">
        <v>15</v>
      </c>
      <c r="C523" s="32" t="s">
        <v>368</v>
      </c>
      <c r="D523" s="32">
        <v>200</v>
      </c>
      <c r="E523" s="33">
        <v>5</v>
      </c>
      <c r="F523" s="27">
        <v>90</v>
      </c>
      <c r="G523" s="10"/>
      <c r="H523" s="10">
        <f t="shared" si="156"/>
        <v>90</v>
      </c>
      <c r="I523" s="10"/>
      <c r="J523" s="10">
        <f t="shared" si="155"/>
        <v>90</v>
      </c>
      <c r="K523" s="10"/>
      <c r="L523" s="12">
        <f t="shared" si="145"/>
        <v>90</v>
      </c>
      <c r="M523" s="10"/>
      <c r="N523" s="12">
        <f t="shared" si="154"/>
        <v>90</v>
      </c>
      <c r="O523" s="10"/>
      <c r="P523" s="12">
        <f t="shared" si="150"/>
        <v>90</v>
      </c>
      <c r="Q523" s="10"/>
      <c r="R523" s="12">
        <f t="shared" si="151"/>
        <v>90</v>
      </c>
      <c r="S523" s="10"/>
      <c r="T523" s="12">
        <f t="shared" si="152"/>
        <v>90</v>
      </c>
      <c r="U523" s="12"/>
      <c r="V523" s="12">
        <f t="shared" si="153"/>
        <v>90</v>
      </c>
      <c r="W523" s="27">
        <v>90</v>
      </c>
    </row>
    <row r="524" spans="1:23" ht="121.5" x14ac:dyDescent="0.3">
      <c r="A524" s="16"/>
      <c r="B524" s="17" t="s">
        <v>369</v>
      </c>
      <c r="C524" s="32" t="s">
        <v>370</v>
      </c>
      <c r="D524" s="32"/>
      <c r="E524" s="33"/>
      <c r="F524" s="33">
        <f>F525</f>
        <v>119.81399999999999</v>
      </c>
      <c r="G524" s="9">
        <f>G525</f>
        <v>0</v>
      </c>
      <c r="H524" s="9">
        <f t="shared" si="156"/>
        <v>119.81399999999999</v>
      </c>
      <c r="I524" s="10">
        <f>I525</f>
        <v>0</v>
      </c>
      <c r="J524" s="10">
        <f t="shared" si="155"/>
        <v>119.81399999999999</v>
      </c>
      <c r="K524" s="10">
        <f>K525</f>
        <v>0</v>
      </c>
      <c r="L524" s="11">
        <f t="shared" si="145"/>
        <v>119.81399999999999</v>
      </c>
      <c r="M524" s="10">
        <f>M525</f>
        <v>0</v>
      </c>
      <c r="N524" s="11">
        <f t="shared" si="154"/>
        <v>119.81399999999999</v>
      </c>
      <c r="O524" s="10">
        <f>O525</f>
        <v>0</v>
      </c>
      <c r="P524" s="11">
        <f t="shared" si="150"/>
        <v>119.81399999999999</v>
      </c>
      <c r="Q524" s="10">
        <f>Q525</f>
        <v>0</v>
      </c>
      <c r="R524" s="11">
        <f t="shared" si="151"/>
        <v>119.81399999999999</v>
      </c>
      <c r="S524" s="10">
        <f>S525</f>
        <v>0</v>
      </c>
      <c r="T524" s="11">
        <f t="shared" si="152"/>
        <v>119.81399999999999</v>
      </c>
      <c r="U524" s="11"/>
      <c r="V524" s="11">
        <f t="shared" si="153"/>
        <v>119.81399999999999</v>
      </c>
      <c r="W524" s="33">
        <f>W525</f>
        <v>119.81399999999999</v>
      </c>
    </row>
    <row r="525" spans="1:23" ht="40.5" x14ac:dyDescent="0.3">
      <c r="A525" s="16"/>
      <c r="B525" s="17" t="s">
        <v>16</v>
      </c>
      <c r="C525" s="32" t="s">
        <v>370</v>
      </c>
      <c r="D525" s="32">
        <v>300</v>
      </c>
      <c r="E525" s="33">
        <v>1</v>
      </c>
      <c r="F525" s="33">
        <v>119.81399999999999</v>
      </c>
      <c r="G525" s="9"/>
      <c r="H525" s="9">
        <f t="shared" si="156"/>
        <v>119.81399999999999</v>
      </c>
      <c r="I525" s="10"/>
      <c r="J525" s="10">
        <f t="shared" si="155"/>
        <v>119.81399999999999</v>
      </c>
      <c r="K525" s="10"/>
      <c r="L525" s="11">
        <f t="shared" si="145"/>
        <v>119.81399999999999</v>
      </c>
      <c r="M525" s="10"/>
      <c r="N525" s="11">
        <f t="shared" si="154"/>
        <v>119.81399999999999</v>
      </c>
      <c r="O525" s="10"/>
      <c r="P525" s="11">
        <f t="shared" si="150"/>
        <v>119.81399999999999</v>
      </c>
      <c r="Q525" s="10"/>
      <c r="R525" s="11">
        <f t="shared" si="151"/>
        <v>119.81399999999999</v>
      </c>
      <c r="S525" s="10"/>
      <c r="T525" s="11">
        <f t="shared" si="152"/>
        <v>119.81399999999999</v>
      </c>
      <c r="U525" s="11"/>
      <c r="V525" s="11">
        <f t="shared" si="153"/>
        <v>119.81399999999999</v>
      </c>
      <c r="W525" s="33">
        <v>119.81399999999999</v>
      </c>
    </row>
    <row r="526" spans="1:23" ht="29.25" customHeight="1" x14ac:dyDescent="0.3">
      <c r="A526" s="16"/>
      <c r="B526" s="17" t="s">
        <v>567</v>
      </c>
      <c r="C526" s="32" t="s">
        <v>566</v>
      </c>
      <c r="D526" s="32"/>
      <c r="E526" s="33"/>
      <c r="F526" s="27">
        <v>9600</v>
      </c>
      <c r="G526" s="10"/>
      <c r="H526" s="10"/>
      <c r="I526" s="10"/>
      <c r="J526" s="10"/>
      <c r="K526" s="10"/>
      <c r="L526" s="12"/>
      <c r="M526" s="10"/>
      <c r="N526" s="12"/>
      <c r="O526" s="10"/>
      <c r="P526" s="12"/>
      <c r="Q526" s="10"/>
      <c r="R526" s="12"/>
      <c r="S526" s="10"/>
      <c r="T526" s="12"/>
      <c r="U526" s="12"/>
      <c r="V526" s="12"/>
      <c r="W526" s="27">
        <v>20000</v>
      </c>
    </row>
    <row r="527" spans="1:23" ht="21" x14ac:dyDescent="0.35">
      <c r="A527" s="19"/>
      <c r="B527" s="35" t="s">
        <v>371</v>
      </c>
      <c r="C527" s="44"/>
      <c r="D527" s="44"/>
      <c r="E527" s="44"/>
      <c r="F527" s="45">
        <f>F20+F67+F81+F93+F138+F144+F153+F169+F189+F211+F248+F300+F327+F338+F344+F378+F394+F404+F408+F424+F428+F432+F459+F464+F467+F487+F490+F504+F507+F519</f>
        <v>907106.2</v>
      </c>
      <c r="G527" s="49">
        <f>G20+G67+G81+G93+G138+G144+G153+G169+G189+G211+G248+G300+G327+G338+G344+G378+G394+G404+G408+G424+G428+G432+G459+G464+G467+G487+G490+G504+G507+G519</f>
        <v>0</v>
      </c>
      <c r="H527" s="49">
        <f>F527+G527</f>
        <v>907106.2</v>
      </c>
      <c r="I527" s="46">
        <f>I20+I67+I81+I93+I138+I144+I153+I169+I189+I211+I248+I300+I327+I338+I344+I378+I394+I404+I408+I424+I428+I432+I459+I464+I467+I487+I490+I504+I507+I519</f>
        <v>0</v>
      </c>
      <c r="J527" s="46">
        <f>H527+I527</f>
        <v>907106.2</v>
      </c>
      <c r="K527" s="46">
        <f>K20+K67+K81+K93+K138+K144+K153+K169+K189+K211+K248+K300+K327+K338+K344+K378+K394+K404+K408+K424+K428+K432+K459+K464+K467+K487+K490+K504+K507+K519</f>
        <v>0</v>
      </c>
      <c r="L527" s="49">
        <f t="shared" si="145"/>
        <v>907106.2</v>
      </c>
      <c r="M527" s="46">
        <f>M20+M67+M81+M93+M138+M144+M153+M169+M189+M211+M248+M300+M327+M338+M344+M378+M394+M404+M408+M424+M428+M432+M459+M464+M467+M487+M490+M504+M507+M519</f>
        <v>0</v>
      </c>
      <c r="N527" s="46">
        <f t="shared" si="154"/>
        <v>907106.2</v>
      </c>
      <c r="O527" s="46">
        <f>O20+O67+O81+O93+O138+O144+O153+O169+O189+O211+O248+O300+O327+O338+O344+O378+O394+O404+O408+O424+O428+O432+O459+O464+O467+O487+O490+O504+O507+O519</f>
        <v>0</v>
      </c>
      <c r="P527" s="49">
        <f>N527+O527</f>
        <v>907106.2</v>
      </c>
      <c r="Q527" s="46">
        <f>Q20+Q67+Q81+Q93+Q138+Q144+Q153+Q169+Q189+Q211+Q248+Q300+Q327+Q338+Q344+Q378+Q394+Q404+Q408+Q424+Q428+Q432+Q459+Q464+Q467+Q487+Q490+Q504+Q507+Q519</f>
        <v>0</v>
      </c>
      <c r="R527" s="49">
        <f>P527+Q527</f>
        <v>907106.2</v>
      </c>
      <c r="S527" s="46">
        <f>S20+S67+S81+S93+S138+S144+S153+S169+S189+S211+S248+S300+S327+S338+S344+S378+S394+S404+S408+S424+S428+S432+S459+S464+S467+S487+S490+S504+S507+S519</f>
        <v>0</v>
      </c>
      <c r="T527" s="49">
        <f>R527+S527</f>
        <v>907106.2</v>
      </c>
      <c r="U527" s="49">
        <f>U20+U67+U81+U93+U138+U144+U153+U169+U189+U211+U248+U300+U327+U338+U344+U378+U394+U404+U408+U424+U428+U432+U459+U464+U467+U487+U490+U504+U507+U519</f>
        <v>0</v>
      </c>
      <c r="V527" s="49">
        <f>T527+U527</f>
        <v>907106.2</v>
      </c>
      <c r="W527" s="45">
        <f>W20+W67+W81+W93+W138+W144+W153+W169+W189+W211+W248+W300+W327+W338+W344+W378+W394+W404+W408+W424+W428+W432+W459+W464+W467+W487+W490+W504+W507+W519</f>
        <v>923627.39999999991</v>
      </c>
    </row>
    <row r="528" spans="1:23" ht="27.75" customHeight="1" x14ac:dyDescent="0.25"/>
    <row r="529" spans="1:23" ht="93" x14ac:dyDescent="0.35">
      <c r="B529" s="51" t="s">
        <v>568</v>
      </c>
      <c r="C529" s="41"/>
      <c r="D529" s="41"/>
      <c r="E529" s="41"/>
      <c r="F529" s="70" t="s">
        <v>569</v>
      </c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</row>
    <row r="533" spans="1:23" x14ac:dyDescent="0.25">
      <c r="A533" s="6"/>
    </row>
    <row r="534" spans="1:23" x14ac:dyDescent="0.25">
      <c r="A534" s="6"/>
    </row>
    <row r="535" spans="1:23" x14ac:dyDescent="0.25">
      <c r="A535" s="6"/>
    </row>
    <row r="536" spans="1:23" x14ac:dyDescent="0.25">
      <c r="D536" s="2"/>
    </row>
  </sheetData>
  <mergeCells count="40">
    <mergeCell ref="C3:W3"/>
    <mergeCell ref="C5:W5"/>
    <mergeCell ref="C8:W8"/>
    <mergeCell ref="C6:W6"/>
    <mergeCell ref="C7:W7"/>
    <mergeCell ref="F529:W529"/>
    <mergeCell ref="A192:A193"/>
    <mergeCell ref="D192:D193"/>
    <mergeCell ref="A23:A24"/>
    <mergeCell ref="A53:A54"/>
    <mergeCell ref="B30:B32"/>
    <mergeCell ref="C30:C32"/>
    <mergeCell ref="C26:C28"/>
    <mergeCell ref="B26:B28"/>
    <mergeCell ref="A26:A28"/>
    <mergeCell ref="C23:C24"/>
    <mergeCell ref="B23:B24"/>
    <mergeCell ref="A30:A32"/>
    <mergeCell ref="C53:C54"/>
    <mergeCell ref="D23:D24"/>
    <mergeCell ref="D30:D32"/>
    <mergeCell ref="D53:D54"/>
    <mergeCell ref="D26:D28"/>
    <mergeCell ref="B53:B54"/>
    <mergeCell ref="B228:B229"/>
    <mergeCell ref="C228:C229"/>
    <mergeCell ref="D228:D229"/>
    <mergeCell ref="B192:B193"/>
    <mergeCell ref="C192:C193"/>
    <mergeCell ref="B88:B89"/>
    <mergeCell ref="C88:C89"/>
    <mergeCell ref="D88:D89"/>
    <mergeCell ref="A228:A229"/>
    <mergeCell ref="A195:A196"/>
    <mergeCell ref="B195:B196"/>
    <mergeCell ref="C195:C196"/>
    <mergeCell ref="D195:D196"/>
    <mergeCell ref="B226:B227"/>
    <mergeCell ref="C226:C227"/>
    <mergeCell ref="D226:D227"/>
  </mergeCells>
  <pageMargins left="0.70866141732283472" right="0.31496062992125984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2018-12-28T13:02:33Z</dcterms:modified>
</cp:coreProperties>
</file>